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B5210C5-7FB1-4B67-B915-D4C86DED37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DDLYIELD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4" i="3"/>
  <c r="A14" i="4"/>
  <c r="A16" i="5"/>
  <c r="D36" i="3"/>
  <c r="D9" i="3"/>
  <c r="D4" i="3"/>
  <c r="D11" i="5"/>
  <c r="D12" i="5"/>
  <c r="D51" i="3"/>
  <c r="D7" i="3"/>
  <c r="A31" i="5"/>
  <c r="D8" i="3"/>
  <c r="D31" i="3"/>
  <c r="D5" i="3"/>
  <c r="D6" i="5"/>
  <c r="D47" i="3"/>
  <c r="D4" i="4"/>
  <c r="D7" i="4"/>
  <c r="D9" i="5"/>
  <c r="D23" i="3"/>
  <c r="D11" i="3"/>
  <c r="D6" i="3"/>
  <c r="D10" i="5"/>
  <c r="D7" i="5"/>
  <c r="D27" i="3"/>
  <c r="D6" i="4"/>
  <c r="D5" i="4"/>
  <c r="D10" i="4"/>
  <c r="D8" i="4"/>
  <c r="A18" i="4"/>
  <c r="D11" i="4"/>
  <c r="D8" i="5"/>
  <c r="D39" i="3"/>
  <c r="D13" i="5"/>
  <c r="D10" i="3"/>
  <c r="D42" i="3"/>
  <c r="D9" i="4"/>
  <c r="A13" i="2"/>
  <c r="B28" i="5" l="1"/>
  <c r="B27" i="5"/>
  <c r="D27" i="5" s="1"/>
  <c r="B22" i="5"/>
  <c r="B21" i="5"/>
  <c r="B20" i="5"/>
  <c r="B19" i="5"/>
  <c r="C18" i="5"/>
  <c r="C23" i="5" l="1"/>
  <c r="C24" i="5" s="1"/>
  <c r="C27" i="5" s="1"/>
  <c r="B30" i="5" s="1"/>
  <c r="D30" i="5" s="1"/>
  <c r="D28" i="5"/>
  <c r="B15" i="5"/>
  <c r="C13" i="5"/>
  <c r="C12" i="5"/>
  <c r="C11" i="5"/>
  <c r="C10" i="5"/>
  <c r="C9" i="5"/>
  <c r="C7" i="5"/>
  <c r="C6" i="5"/>
  <c r="C8" i="5"/>
  <c r="E28" i="5" l="1"/>
  <c r="E30" i="5" s="1"/>
  <c r="C15" i="5"/>
  <c r="B13" i="4"/>
  <c r="B17" i="4" s="1"/>
  <c r="B19" i="4" s="1"/>
  <c r="C11" i="4"/>
  <c r="C10" i="4"/>
  <c r="C9" i="4"/>
  <c r="C8" i="4"/>
  <c r="C7" i="4"/>
  <c r="C5" i="4"/>
  <c r="C6" i="4"/>
  <c r="C4" i="4"/>
  <c r="C13" i="4" l="1"/>
  <c r="C51" i="3"/>
  <c r="A49" i="3"/>
  <c r="C47" i="3"/>
  <c r="A44" i="3"/>
  <c r="C42" i="3"/>
  <c r="A41" i="3"/>
  <c r="C39" i="3"/>
  <c r="A38" i="3"/>
  <c r="C36" i="3"/>
  <c r="A33" i="3"/>
  <c r="A29" i="3"/>
  <c r="A25" i="3"/>
  <c r="A21" i="3"/>
  <c r="B13" i="3"/>
  <c r="C11" i="3"/>
  <c r="C10" i="3"/>
  <c r="C9" i="3"/>
  <c r="C8" i="3"/>
  <c r="C7" i="3"/>
  <c r="C4" i="3"/>
  <c r="C6" i="3"/>
  <c r="C23" i="3"/>
  <c r="C31" i="3"/>
  <c r="C27" i="3"/>
  <c r="C5" i="3"/>
  <c r="C13" i="3" l="1"/>
  <c r="B12" i="2"/>
  <c r="B17" i="1" l="1"/>
  <c r="A68" i="1"/>
  <c r="A69" i="1"/>
  <c r="A70" i="1"/>
  <c r="A71" i="1"/>
</calcChain>
</file>

<file path=xl/sharedStrings.xml><?xml version="1.0" encoding="utf-8"?>
<sst xmlns="http://schemas.openxmlformats.org/spreadsheetml/2006/main" count="209" uniqueCount="160">
  <si>
    <t>The settlement, maturity, and basis arguments are truncated to integers which may produce issues if formatting would show a greater value.</t>
  </si>
  <si>
    <t>maturity date must be a later date than settlement_date which must be a later date than last interest.</t>
  </si>
  <si>
    <t>if basis &lt;0 or &gt;4</t>
  </si>
  <si>
    <t>if frequency is any number other than 1, 2, or 4.</t>
  </si>
  <si>
    <t>pr &lt;= 0</t>
  </si>
  <si>
    <t>rate &lt;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</si>
  <si>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</si>
  <si>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</si>
  <si>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last_interest is not a valid date.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</si>
  <si>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</si>
  <si>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</si>
  <si>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</si>
  <si>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</si>
  <si>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</si>
  <si>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</si>
  <si>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</si>
  <si>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</si>
  <si>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</si>
  <si>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</si>
  <si>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</si>
  <si>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</si>
  <si>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Use is discouraged.</t>
  </si>
  <si>
    <t>Function Error Warning: Note that significant differences have been found in the calculations performed by this function and independent checks.</t>
  </si>
  <si>
    <t>Errors Using ODDLYIELD function</t>
  </si>
  <si>
    <t>With such a large error, it is clear that the problem is in the interpretation of the algorithm.</t>
  </si>
  <si>
    <t>With a bond yield of 5.125% and a price of par, it should be clear that the yield must approach the coupon rate in the example.</t>
  </si>
  <si>
    <t>Without such an adjustment the XIRR is approximately 0.5%.</t>
  </si>
  <si>
    <t>Daily effective &gt;&gt;&gt;</t>
  </si>
  <si>
    <t>XIRR</t>
  </si>
  <si>
    <t>Redemption</t>
  </si>
  <si>
    <t>Date of Purchase of Bond</t>
  </si>
  <si>
    <t>Apportioned interest paid</t>
  </si>
  <si>
    <t>Adjusted Price Paid</t>
  </si>
  <si>
    <t>Apportioned interest</t>
  </si>
  <si>
    <t>Normal Days in Interest period</t>
  </si>
  <si>
    <t>Days to redemption</t>
  </si>
  <si>
    <t>Days from last interest</t>
  </si>
  <si>
    <t>Interest per coupon</t>
  </si>
  <si>
    <t>Price Paid</t>
  </si>
  <si>
    <t>Yield</t>
  </si>
  <si>
    <t>Fractional period calculation basis</t>
  </si>
  <si>
    <t>Coupon / Interest payments per year</t>
  </si>
  <si>
    <t>Redemption Value</t>
  </si>
  <si>
    <t>price</t>
  </si>
  <si>
    <t>Coupon / Interest rate on bond</t>
  </si>
  <si>
    <t>last_coupon date</t>
  </si>
  <si>
    <t>Redemption / Maturity date</t>
  </si>
  <si>
    <t>Settlement date</t>
  </si>
  <si>
    <t>Formula for test</t>
  </si>
  <si>
    <t>Validation Backup
Conditionally formatted test</t>
  </si>
  <si>
    <t>User Inputs</t>
  </si>
  <si>
    <t>Arguments</t>
  </si>
  <si>
    <t>I'm not certain on whether XIRR is replicating the factual data of a bond described as below but if that basis is correct, then XIRR provides yield.</t>
  </si>
  <si>
    <t>On point of this crosscheck is that if ODDLPRICE has demonstrable errors, then if ODDLYIELD crosschecks at that value, then ODDLYIELD is also in error.</t>
  </si>
  <si>
    <t>Error:</t>
  </si>
  <si>
    <t>Price</t>
  </si>
  <si>
    <t>Crosscheck:</t>
  </si>
  <si>
    <t>Condition Test &gt;&gt;</t>
  </si>
  <si>
    <t>0,1,2,3,4</t>
  </si>
  <si>
    <t>Numeric</t>
  </si>
  <si>
    <t>1,2, or 4</t>
  </si>
  <si>
    <t>Integer</t>
  </si>
  <si>
    <t>&lt;0.4</t>
  </si>
  <si>
    <t>&gt;0</t>
  </si>
  <si>
    <t>rank = 1</t>
  </si>
  <si>
    <t>Date (3)</t>
  </si>
  <si>
    <t>rank = 3</t>
  </si>
  <si>
    <t>Date (4)</t>
  </si>
  <si>
    <t>rank = 2</t>
  </si>
  <si>
    <t>Date (2)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</si>
  <si>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</si>
  <si>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</si>
  <si>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</si>
  <si>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</si>
  <si>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</si>
  <si>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warning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</si>
  <si>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</si>
  <si>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basis</t>
  </si>
  <si>
    <t>frequency</t>
  </si>
  <si>
    <t>redemption value</t>
  </si>
  <si>
    <t>coupon (declared rate of interest)</t>
  </si>
  <si>
    <t>maturity date</t>
  </si>
  <si>
    <t>settlement date</t>
  </si>
  <si>
    <t>Index of Examples</t>
  </si>
  <si>
    <t>Example Using ODDLYIELD Function</t>
  </si>
  <si>
    <t>The equation for ODDLYIELD is:</t>
  </si>
  <si>
    <t>Formulas:</t>
  </si>
  <si>
    <t>The day count basis:
0 = default = 30/360 days (US NASD method)
1 = Actual / actual
2 = Actual / 360
3 = Actual / 365
4 = 30 / 360 days (European method)</t>
  </si>
  <si>
    <t>Optional</t>
  </si>
  <si>
    <t>Frequencies are restricted to 1, 2, and 4.</t>
  </si>
  <si>
    <t>The number of interest payments per year.</t>
  </si>
  <si>
    <t>Required.</t>
  </si>
  <si>
    <t>The security's redemption value per $100 of face value.</t>
  </si>
  <si>
    <t>redemption</t>
  </si>
  <si>
    <t>The security's price.</t>
  </si>
  <si>
    <t>pr</t>
  </si>
  <si>
    <t>The security's annual interest (coupon) rate.</t>
  </si>
  <si>
    <t>rate</t>
  </si>
  <si>
    <t>US terminology for interest is 'coupon'.</t>
  </si>
  <si>
    <t>The date of payment of the last interest.</t>
  </si>
  <si>
    <t>last_interest</t>
  </si>
  <si>
    <t>This is the date at which the security expires. Bond price tables are usually ordered according to the dates of maturity.</t>
  </si>
  <si>
    <t>The maturity date of the security.</t>
  </si>
  <si>
    <t>maturity</t>
  </si>
  <si>
    <t>The settlement date for a security is the date after the issue date when the security is traded to the buyer.</t>
  </si>
  <si>
    <t>The settlement date of the security.</t>
  </si>
  <si>
    <t>settlement</t>
  </si>
  <si>
    <t>Argument Notes</t>
  </si>
  <si>
    <t>Description</t>
  </si>
  <si>
    <t>Type</t>
  </si>
  <si>
    <t>Name</t>
  </si>
  <si>
    <t>Arguments:</t>
  </si>
  <si>
    <r>
      <t>=ODDLYIELD(</t>
    </r>
    <r>
      <rPr>
        <b/>
        <sz val="10"/>
        <color rgb="FFFF0000"/>
        <rFont val="Arial"/>
        <family val="2"/>
      </rPr>
      <t>settlement,maturity,last_interest,rate,pr,redemption,frequency</t>
    </r>
    <r>
      <rPr>
        <sz val="10"/>
        <rFont val="Arial"/>
        <family val="2"/>
      </rPr>
      <t>,[basis])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</si>
  <si>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</si>
  <si>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</si>
  <si>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</si>
  <si>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</si>
  <si>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regarded as an historical anachronism. Furthermore, the calculation algorithm does not allow for potential (current) zero coupon rates or negative yields.</t>
  </si>
  <si>
    <t>In the context of current computing capabilities of calculating fractional periods and using effective as opposed to nominal rates, this method must be</t>
  </si>
  <si>
    <t>interest (coupon) payment is not the same as the normal interest rate frequency.</t>
  </si>
  <si>
    <t>ODDLYIELD is a specialist bond price calculation function that calculates the bond yield when the period between settlement date and the last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</si>
  <si>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</si>
  <si>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</si>
  <si>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</si>
  <si>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</si>
  <si>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</si>
  <si>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</si>
  <si>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</si>
  <si>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</si>
  <si>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</si>
  <si>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</si>
  <si>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See:</t>
  </si>
  <si>
    <t>Caution is recommended. Why use a questionable formula when XIRR allows pricing based on actual flows on actual dates?</t>
  </si>
  <si>
    <t>ODDLYIELD can be shown to iterate its return using ODDLPRICE and if ODDLPRICE is in error then so must ODDLYIELD.</t>
  </si>
  <si>
    <t>Significant errors have been found with ODDLPRICE function. No formulas are given or can be sourced for ODDLPRICE</t>
  </si>
  <si>
    <t>Comment</t>
  </si>
  <si>
    <t>Returns the yield of a security with an odd last period using the specified or default day counting basis</t>
  </si>
  <si>
    <t>ODDLYIELD</t>
  </si>
  <si>
    <t>Classification, Source, History</t>
  </si>
  <si>
    <t>Classification - Financial &gt; Securities</t>
  </si>
  <si>
    <t>Excel 2007 converted ODDLYIELD from an Analysis ToolPak Addin to a Built in function.</t>
  </si>
  <si>
    <t>We really need a worked example of the calculation of prices paid for these bonds since it clear that bond prices must be adjusted for accrued interest.</t>
  </si>
  <si>
    <t>Notes on XIRR approach</t>
  </si>
  <si>
    <t>Returns the price per $100 face value of a security with an odd last period using the specified or default day counting basis.</t>
  </si>
  <si>
    <t>Example 1:- Simple Entry Of ODDLYIELD Function.</t>
  </si>
  <si>
    <t>Example 2:- Validated Entry Of Arguments To ODDLYIELD</t>
  </si>
  <si>
    <t>Example 3:- Crosscheck Of ODDLYIELD With ODDLPRICE</t>
  </si>
  <si>
    <t>Example 4:- Comparison Of ODDLYIELD With XIRR Calculation Approach.</t>
  </si>
  <si>
    <t>Related / Similar And Frequently Used With Functions</t>
  </si>
  <si>
    <t>Related / Similar</t>
  </si>
  <si>
    <t>ODDFPRICE</t>
  </si>
  <si>
    <t>Returns the price per $100 face value of a security with an odd first period using the specified or default day counting basis.</t>
  </si>
  <si>
    <t>ODDFYIELD</t>
  </si>
  <si>
    <t>Returns the yield of a security with an odd first period using the specified or default day counting basis.</t>
  </si>
  <si>
    <t>ODDLPRICE</t>
  </si>
  <si>
    <t>File Creation Date : 19-Jun-2020</t>
  </si>
  <si>
    <t xml:space="preserve">Open the Excel help for this function. </t>
  </si>
  <si>
    <t>Double Click on ODDLYIELD and then click on the link</t>
  </si>
  <si>
    <t>Enter =ODDLYIELD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</si>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</sst>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#,##0.00_);[Red]\(&quot;$&quot;#,##0.00\)"/>
    <numFmt numFmtId="43" formatCode="_(* #,##0.00_);_(* \(#,##0.00\);_(* &quot;-&quot;??_);_(@_)"/>
    <numFmt numFmtId="164" formatCode="&quot;$&quot;#,##0.00;[Red]&quot;$&quot;#,##0.00"/>
    <numFmt numFmtId="165" formatCode="0.0000000%"/>
    <numFmt numFmtId="166" formatCode="_(* #,##0.00000000_);_(* \(#,##0.00000000\);_(* &quot;-&quot;??_);_(@_)"/>
    <numFmt numFmtId="167" formatCode="ddd\ dd/mmm/yyyy"/>
    <numFmt numFmtId="168" formatCode="0.0000"/>
    <numFmt numFmtId="169" formatCode="0.000"/>
    <numFmt numFmtId="170" formatCode="0.0000%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69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1" fillId="2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3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3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6" fillId="0" borderId="0" xfId="3" quotePrefix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5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quotePrefix="1" applyFont="1" applyFill="1" applyProtection="1"/>
    <xf numFmtId="0" fontId="1" fillId="0" borderId="0" xfId="0" quotePrefix="1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Protection="1"/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8" fillId="3" borderId="0" xfId="0" applyNumberFormat="1" applyFont="1" applyFill="1" applyAlignment="1" applyProtection="1">
      <alignment vertical="center"/>
    </xf>
    <xf numFmtId="0" fontId="7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7" fontId="0" fillId="0" borderId="0" xfId="0" applyNumberFormat="1" applyFill="1" applyProtection="1">
      <protection locked="0"/>
    </xf>
    <xf numFmtId="170" fontId="0" fillId="0" borderId="0" xfId="0" applyNumberFormat="1" applyFill="1" applyProtection="1">
      <protection locked="0"/>
    </xf>
    <xf numFmtId="8" fontId="0" fillId="0" borderId="0" xfId="0" applyNumberFormat="1" applyFill="1" applyProtection="1">
      <protection locked="0"/>
    </xf>
    <xf numFmtId="170" fontId="0" fillId="0" borderId="0" xfId="2" applyNumberFormat="1" applyFont="1" applyFill="1" applyProtection="1"/>
    <xf numFmtId="0" fontId="8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0" fillId="3" borderId="0" xfId="0" applyFill="1" applyProtection="1"/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center" vertical="top" wrapText="1"/>
    </xf>
    <xf numFmtId="165" fontId="0" fillId="0" borderId="0" xfId="2" applyNumberFormat="1" applyFont="1" applyFill="1" applyProtection="1"/>
    <xf numFmtId="8" fontId="0" fillId="0" borderId="0" xfId="0" applyNumberFormat="1" applyFill="1" applyProtection="1"/>
    <xf numFmtId="0" fontId="0" fillId="0" borderId="0" xfId="1" applyNumberFormat="1" applyFont="1" applyFill="1" applyProtection="1"/>
    <xf numFmtId="0" fontId="1" fillId="0" borderId="0" xfId="1" applyNumberFormat="1" applyFont="1" applyFill="1" applyProtection="1"/>
    <xf numFmtId="8" fontId="1" fillId="0" borderId="0" xfId="1" applyNumberFormat="1" applyFont="1" applyFill="1" applyProtection="1"/>
    <xf numFmtId="164" fontId="0" fillId="0" borderId="0" xfId="0" applyNumberFormat="1" applyFill="1" applyProtection="1"/>
    <xf numFmtId="167" fontId="1" fillId="0" borderId="0" xfId="0" applyNumberFormat="1" applyFont="1" applyFill="1" applyProtection="1"/>
    <xf numFmtId="169" fontId="0" fillId="0" borderId="0" xfId="0" applyNumberFormat="1" applyFill="1" applyProtection="1"/>
    <xf numFmtId="168" fontId="0" fillId="0" borderId="0" xfId="0" applyNumberFormat="1" applyFill="1" applyProtection="1"/>
    <xf numFmtId="0" fontId="5" fillId="0" borderId="0" xfId="0" applyFont="1" applyFill="1" applyAlignment="1" applyProtection="1">
      <alignment horizontal="right"/>
    </xf>
    <xf numFmtId="166" fontId="0" fillId="0" borderId="0" xfId="1" applyNumberFormat="1" applyFont="1" applyFill="1" applyProtection="1"/>
    <xf numFmtId="0" fontId="2" fillId="0" borderId="0" xfId="0" applyFont="1" applyFill="1" applyAlignment="1" applyProtection="1">
      <alignment horizontal="left" indent="3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9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161926</xdr:colOff>
      <xdr:row>56</xdr:row>
      <xdr:rowOff>114300</xdr:rowOff>
    </xdr:from>
    <xdr:ext cx="9553574" cy="18990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61926" y="11610975"/>
              <a:ext cx="9553574" cy="189904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𝑶𝑫𝑫𝑳𝒀𝑰𝑬𝑳𝑫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𝒓𝒆𝒅𝒆𝒎𝒑𝒕𝒊𝒐𝒏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d>
                                      <m:d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nary>
                                          <m:naryPr>
                                            <m:chr m:val="∑"/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naryPr>
                                          <m:sub>
                                            <m:r>
                                              <m:rPr>
                                                <m:brk m:alnAt="23"/>
                                              </m:r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𝒊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=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𝟏</m:t>
                                            </m:r>
                                          </m:sub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𝑵𝑪</m:t>
                                            </m:r>
                                          </m:sup>
                                          <m:e>
                                            <m:f>
                                              <m:f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en-AU" sz="14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AU" sz="14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  <m:t>𝑫𝑪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AU" sz="14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  <m:t>𝒊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sSub>
                                                  <m:sSubPr>
                                                    <m:ctrlPr>
                                                      <a:rPr lang="en-AU" sz="14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AU" sz="14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  <m:t>𝑵𝑳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AU" sz="14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  <m:t>𝒊</m:t>
                                                    </m:r>
                                                  </m:sub>
                                                </m:sSub>
                                              </m:den>
                                            </m:f>
                                          </m:e>
                                        </m:nary>
                                      </m:e>
                                    </m:d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×</m:t>
                                    </m:r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𝟏𝟎𝟎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×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𝒓𝒂𝒕𝒆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𝒇𝒓𝒆𝒒</m:t>
                                        </m:r>
                                      </m:den>
                                    </m:f>
                                  </m:e>
                                </m:d>
                              </m:e>
                            </m:d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𝒑𝒂𝒓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d>
                                      <m:d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nary>
                                          <m:naryPr>
                                            <m:chr m:val="∑"/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naryPr>
                                          <m:sub>
                                            <m:r>
                                              <m:rPr>
                                                <m:brk m:alnAt="23"/>
                                              </m:r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𝒊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=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𝟏</m:t>
                                            </m:r>
                                          </m:sub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𝑵𝑪</m:t>
                                            </m:r>
                                          </m:sup>
                                          <m:e>
                                            <m:f>
                                              <m:f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en-AU" sz="14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AU" sz="14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  <m:t>𝑨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AU" sz="14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  <m:t>𝒊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sSub>
                                                  <m:sSubPr>
                                                    <m:ctrlPr>
                                                      <a:rPr lang="en-AU" sz="14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AU" sz="14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  <m:t>𝑵𝑳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AU" sz="14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  <m:t>𝒊</m:t>
                                                    </m:r>
                                                  </m:sub>
                                                </m:sSub>
                                              </m:den>
                                            </m:f>
                                          </m:e>
                                        </m:nary>
                                      </m:e>
                                    </m:d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×</m:t>
                                    </m:r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𝟏𝟎𝟎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×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𝒓𝒂𝒕𝒆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𝒇𝒓𝒆𝒒</m:t>
                                        </m:r>
                                      </m:den>
                                    </m:f>
                                  </m:e>
                                </m:d>
                              </m:e>
                            </m:d>
                          </m:num>
                          <m:den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𝒑𝒂𝒓</m:t>
                            </m:r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nary>
                                      <m:naryPr>
                                        <m:chr m:val="∑"/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naryPr>
                                      <m:sub>
                                        <m:r>
                                          <m:rPr>
                                            <m:brk m:alnAt="23"/>
                                          </m:r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𝒊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=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  <m:sup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𝑵𝑪</m:t>
                                        </m:r>
                                      </m:sup>
                                      <m:e>
                                        <m:f>
                                          <m:f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fPr>
                                          <m:num>
                                            <m:sSub>
                                              <m:sSub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  <m:t>𝑨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  <m:t>𝒊</m:t>
                                                </m:r>
                                              </m:sub>
                                            </m:sSub>
                                          </m:num>
                                          <m:den>
                                            <m:sSub>
                                              <m:sSub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  <m:t>𝑵𝑳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  <m:t>𝒊</m:t>
                                                </m:r>
                                              </m:sub>
                                            </m:sSub>
                                          </m:den>
                                        </m:f>
                                      </m:e>
                                    </m:nary>
                                  </m:e>
                                </m:d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×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𝟏𝟎𝟎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×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𝒓𝒂𝒕𝒆</m:t>
                                    </m:r>
                                  </m:num>
                                  <m:den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𝒇𝒓𝒆𝒒</m:t>
                                    </m:r>
                                  </m:den>
                                </m:f>
                              </m:e>
                            </m:d>
                          </m:den>
                        </m:f>
                      </m:e>
                    </m:d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𝒇𝒓𝒆𝒒</m:t>
                            </m:r>
                          </m:num>
                          <m:den>
                            <m:nary>
                              <m:naryPr>
                                <m:chr m:val="∑"/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>
                                <m:r>
                                  <m:rPr>
                                    <m:brk m:alnAt="23"/>
                                  </m:r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𝒊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=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  <m: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𝑵𝑪</m:t>
                                </m:r>
                              </m:sup>
                              <m:e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𝑫𝑺𝑪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𝒊</m:t>
                                        </m:r>
                                      </m:sub>
                                    </m:sSub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𝑵𝑳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𝒊</m:t>
                                        </m:r>
                                      </m:sub>
                                    </m:sSub>
                                  </m:den>
                                </m:f>
                              </m:e>
                            </m:nary>
                          </m:den>
                        </m:f>
                      </m:e>
                    </m:d>
                  </m:oMath>
                </m:oMathPara>
              </a14:m>
              <a:endParaRPr lang="en-AU" sz="1400" b="1"/>
            </a:p>
            <a:p>
              <a:r>
                <a:rPr lang="en-AU" sz="1000" b="1"/>
                <a:t>Where:</a:t>
              </a:r>
            </a:p>
            <a:p>
              <a:r>
                <a:rPr lang="en-AU" sz="1000"/>
                <a:t>Ai = number of accrued days for the ith, or last, quasi-coupon period within odd period counting forward from last interest date before redemption.</a:t>
              </a:r>
            </a:p>
            <a:p>
              <a:r>
                <a:rPr lang="en-AU" sz="1000"/>
                <a:t>DCi = number of days counted in the ith, or last, quasi-coupon period as delimited by the length of the actual coupon period.</a:t>
              </a:r>
            </a:p>
            <a:p>
              <a:r>
                <a:rPr lang="en-AU" sz="1000"/>
                <a:t>NC = number of quasi-coupon periods that fit in odd period; if this number contains a fraction it will be raised to the next whole number.</a:t>
              </a:r>
            </a:p>
            <a:p>
              <a:r>
                <a:rPr lang="en-AU" sz="1000"/>
                <a:t>NLi = normal length in days of the ith, or last, quasi-coupon period within odd coupon period.</a:t>
              </a:r>
              <a:endParaRPr lang="en-AU" sz="10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61926" y="11610975"/>
              <a:ext cx="9553574" cy="189904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400" b="1" i="0">
                  <a:latin typeface="Cambria Math" panose="02040503050406030204" pitchFamily="18" charset="0"/>
                </a:rPr>
                <a:t>𝑶𝑫𝑫𝑳𝒀𝑰𝑬𝑳𝑫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=[((𝒓𝒆𝒅𝒆𝒎𝒑𝒕𝒊𝒐𝒏+((∑_(𝒊=𝟏)^𝑵𝑪▒〖𝑫𝑪〗_𝒊/〖𝑵𝑳〗_𝒊 )×(𝟏𝟎𝟎×𝒓𝒂𝒕𝒆)/𝒇𝒓𝒆𝒒))−(𝒑𝒂𝒓+((∑_(𝒊=𝟏)^𝑵𝑪▒𝑨_𝒊/〖𝑵𝑳〗_𝒊 )×(𝟏𝟎𝟎×𝒓𝒂𝒕𝒆)/𝒇𝒓𝒆𝒒)))/(𝒑𝒂𝒓+((∑_(𝒊=𝟏)^𝑵𝑪▒𝑨_𝒊/〖𝑵𝑳〗_𝒊 )×(𝟏𝟎𝟎×𝒓𝒂𝒕𝒆)/𝒇𝒓𝒆𝒒) )]×[𝒇𝒓𝒆𝒒/(∑_(𝒊=𝟏)^𝑵𝑪▒〖𝑫𝑺𝑪〗_𝒊/〖𝑵𝑳〗_𝒊 )]</a:t>
              </a:r>
              <a:endParaRPr lang="en-AU" sz="1400" b="1"/>
            </a:p>
            <a:p>
              <a:r>
                <a:rPr lang="en-AU" sz="1000" b="1"/>
                <a:t>Where:</a:t>
              </a:r>
            </a:p>
            <a:p>
              <a:r>
                <a:rPr lang="en-AU" sz="1000"/>
                <a:t>Ai = number of accrued days for the ith, or last, quasi-coupon period within odd period counting forward from last interest date before redemption.</a:t>
              </a:r>
            </a:p>
            <a:p>
              <a:r>
                <a:rPr lang="en-AU" sz="1000"/>
                <a:t>DCi = number of days counted in the ith, or last, quasi-coupon period as delimited by the length of the actual coupon period.</a:t>
              </a:r>
            </a:p>
            <a:p>
              <a:r>
                <a:rPr lang="en-AU" sz="1000"/>
                <a:t>NC = number of quasi-coupon periods that fit in odd period; if this number contains a fraction it will be raised to the next whole number.</a:t>
              </a:r>
            </a:p>
            <a:p>
              <a:r>
                <a:rPr lang="en-AU" sz="1000"/>
                <a:t>NLi = normal length in days of the ith, or last, quasi-coupon period within odd coupon period.</a:t>
              </a:r>
              <a:endParaRPr lang="en-AU" sz="10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estclintech.com/Blog/tabid/132/EntryId/71/Calculate-the-price-of-a-bond-with-an-odd-last-coupon-before-the-last-coupon-period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102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41" t="s">
        <v>137</v>
      </c>
      <c r="B1" s="42"/>
      <c r="C1" s="42"/>
      <c r="D1" s="43" t="s">
        <v>159</v>
      </c>
      <c r="E1" s="44"/>
    </row>
    <row r="2" spans="1:5" ht="15" customHeight="1" x14ac:dyDescent="0.2">
      <c r="A2" s="5"/>
      <c r="B2" s="6"/>
      <c r="C2" s="6"/>
      <c r="D2" s="7"/>
    </row>
    <row r="3" spans="1:5" ht="15.75" x14ac:dyDescent="0.25">
      <c r="A3" s="8" t="s">
        <v>108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10" t="s">
        <v>136</v>
      </c>
      <c r="B4" s="10"/>
      <c r="C4" s="10"/>
      <c r="D4" s="11" t="s">
        <v>155</v>
      </c>
    </row>
    <row r="5" spans="1:5" ht="15" customHeight="1" x14ac:dyDescent="0.2">
      <c r="A5" s="10"/>
      <c r="B5" s="10"/>
      <c r="C5" s="10"/>
      <c r="D5" s="12"/>
    </row>
    <row r="6" spans="1:5" ht="15.75" x14ac:dyDescent="0.25">
      <c r="A6" s="8" t="s">
        <v>138</v>
      </c>
      <c r="B6" s="13"/>
      <c r="C6" s="13"/>
      <c r="D6" s="14" t="s">
        <v>156</v>
      </c>
    </row>
    <row r="7" spans="1:5" x14ac:dyDescent="0.2">
      <c r="A7" s="15" t="s">
        <v>139</v>
      </c>
      <c r="B7" s="13"/>
      <c r="C7" s="13"/>
      <c r="D7" s="12" t="s">
        <v>158</v>
      </c>
    </row>
    <row r="8" spans="1:5" x14ac:dyDescent="0.2">
      <c r="A8" s="15"/>
      <c r="B8" s="13"/>
      <c r="C8" s="13"/>
      <c r="D8" s="12" t="s">
        <v>157</v>
      </c>
    </row>
    <row r="9" spans="1:5" x14ac:dyDescent="0.2">
      <c r="A9" s="16" t="s">
        <v>140</v>
      </c>
      <c r="B9" s="13"/>
      <c r="C9" s="13"/>
      <c r="D9" s="12"/>
    </row>
    <row r="10" spans="1:5" x14ac:dyDescent="0.2">
      <c r="A10" s="15"/>
      <c r="B10" s="13"/>
      <c r="C10" s="13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8" t="s">
        <v>135</v>
      </c>
      <c r="B11" s="6"/>
      <c r="C11" s="6"/>
      <c r="D11" s="12"/>
    </row>
    <row r="12" spans="1:5" ht="15" customHeight="1" x14ac:dyDescent="0.2">
      <c r="A12" s="10"/>
      <c r="B12" s="10"/>
      <c r="C12" s="10"/>
      <c r="D12" s="12"/>
    </row>
    <row r="13" spans="1:5" s="3" customFormat="1" ht="15" customHeight="1" x14ac:dyDescent="0.2">
      <c r="A13" s="17" t="s">
        <v>134</v>
      </c>
      <c r="B13" s="17"/>
      <c r="C13" s="17"/>
      <c r="D13" s="12"/>
    </row>
    <row r="14" spans="1:5" s="3" customFormat="1" ht="15" customHeight="1" x14ac:dyDescent="0.2">
      <c r="A14" s="17" t="s">
        <v>133</v>
      </c>
      <c r="B14" s="17"/>
      <c r="C14" s="17"/>
      <c r="D14" s="12"/>
    </row>
    <row r="15" spans="1:5" s="3" customFormat="1" ht="15" customHeight="1" x14ac:dyDescent="0.2">
      <c r="A15" s="17" t="s">
        <v>132</v>
      </c>
      <c r="B15" s="17"/>
      <c r="C15" s="17"/>
      <c r="D15" s="14"/>
    </row>
    <row r="16" spans="1:5" ht="15" customHeight="1" x14ac:dyDescent="0.2">
      <c r="A16" s="10"/>
      <c r="B16" s="10"/>
      <c r="C16" s="10"/>
      <c r="D16" s="10"/>
    </row>
    <row r="17" spans="1:4" ht="15" customHeight="1" x14ac:dyDescent="0.2">
      <c r="A17" s="10" t="s">
        <v>131</v>
      </c>
      <c r="B17" s="18" t="str">
        <f>HYPERLINK("http://westclintech.com/Blog/tabid/132/EntryId/71/Calculate-the-price-of-a-bond-with-an-odd-last-coupon-before-the-last-coupon-period.aspx","ODDLPRICE Issues")</f>
        <v>ODDLPRICE Issues</v>
      </c>
      <c r="C17" s="10"/>
      <c r="D17" s="10"/>
    </row>
    <row r="18" spans="1:4" ht="15" customHeight="1" x14ac:dyDescent="0.2">
      <c r="A18" s="10"/>
      <c r="B18" s="10"/>
      <c r="C18" s="10"/>
      <c r="D18" s="10"/>
    </row>
    <row r="19" spans="1:4" ht="15" customHeight="1" x14ac:dyDescent="0.2">
      <c r="A19" s="10" t="s">
        <v>130</v>
      </c>
      <c r="B19" s="10"/>
      <c r="C19" s="10"/>
      <c r="D19" s="10"/>
    </row>
    <row r="20" spans="1:4" ht="15" customHeight="1" x14ac:dyDescent="0.2">
      <c r="A20" s="19" t="s">
        <v>129</v>
      </c>
      <c r="B20" s="20"/>
      <c r="C20" s="20"/>
      <c r="D20" s="20"/>
    </row>
    <row r="21" spans="1:4" ht="15" customHeight="1" x14ac:dyDescent="0.2">
      <c r="A21" s="21" t="s">
        <v>128</v>
      </c>
      <c r="B21" s="20"/>
      <c r="C21" s="20"/>
      <c r="D21" s="20"/>
    </row>
    <row r="22" spans="1:4" ht="15" customHeight="1" x14ac:dyDescent="0.2">
      <c r="A22" s="21" t="s">
        <v>127</v>
      </c>
      <c r="B22" s="20"/>
      <c r="C22" s="20"/>
      <c r="D22" s="20"/>
    </row>
    <row r="23" spans="1:4" ht="15" customHeight="1" x14ac:dyDescent="0.2">
      <c r="A23" s="19" t="s">
        <v>126</v>
      </c>
      <c r="B23" s="20"/>
      <c r="C23" s="20"/>
      <c r="D23" s="20"/>
    </row>
    <row r="24" spans="1:4" ht="15" customHeight="1" x14ac:dyDescent="0.2">
      <c r="A24" s="21" t="s">
        <v>125</v>
      </c>
      <c r="B24" s="20"/>
      <c r="C24" s="20"/>
      <c r="D24" s="20"/>
    </row>
    <row r="25" spans="1:4" ht="15" customHeight="1" x14ac:dyDescent="0.2">
      <c r="A25" s="21" t="s">
        <v>124</v>
      </c>
      <c r="B25" s="20"/>
      <c r="C25" s="20"/>
      <c r="D25" s="6"/>
    </row>
    <row r="26" spans="1:4" ht="15" customHeight="1" x14ac:dyDescent="0.2">
      <c r="A26" s="10" t="s">
        <v>123</v>
      </c>
      <c r="B26" s="10"/>
      <c r="C26" s="10"/>
      <c r="D26" s="20"/>
    </row>
    <row r="27" spans="1:4" ht="15" customHeight="1" x14ac:dyDescent="0.2">
      <c r="A27" s="19" t="s">
        <v>122</v>
      </c>
      <c r="B27" s="20"/>
      <c r="C27" s="20"/>
      <c r="D27" s="20"/>
    </row>
    <row r="28" spans="1:4" ht="15" customHeight="1" x14ac:dyDescent="0.2">
      <c r="A28" s="19" t="s">
        <v>121</v>
      </c>
      <c r="B28" s="20"/>
      <c r="C28" s="20"/>
      <c r="D28" s="20"/>
    </row>
    <row r="29" spans="1:4" ht="15" customHeight="1" x14ac:dyDescent="0.2">
      <c r="A29" s="19"/>
      <c r="B29" s="20"/>
      <c r="C29" s="20"/>
      <c r="D29" s="20"/>
    </row>
    <row r="30" spans="1:4" ht="15" customHeight="1" x14ac:dyDescent="0.2">
      <c r="A30" s="10" t="s">
        <v>120</v>
      </c>
      <c r="B30" s="20"/>
      <c r="C30" s="20"/>
      <c r="D30" s="20"/>
    </row>
    <row r="31" spans="1:4" ht="15" customHeight="1" x14ac:dyDescent="0.2">
      <c r="A31" s="19" t="s">
        <v>119</v>
      </c>
      <c r="B31" s="20"/>
      <c r="C31" s="20"/>
      <c r="D31" s="20"/>
    </row>
    <row r="32" spans="1:4" ht="15" customHeight="1" x14ac:dyDescent="0.2">
      <c r="A32" s="10"/>
      <c r="B32" s="20"/>
      <c r="C32" s="20"/>
      <c r="D32" s="20"/>
    </row>
    <row r="33" spans="1:4" ht="15" customHeight="1" x14ac:dyDescent="0.2">
      <c r="A33" s="10" t="s">
        <v>118</v>
      </c>
      <c r="B33" s="20"/>
      <c r="C33" s="20"/>
      <c r="D33" s="20"/>
    </row>
    <row r="34" spans="1:4" ht="15" customHeight="1" x14ac:dyDescent="0.2">
      <c r="A34" s="19" t="s">
        <v>117</v>
      </c>
      <c r="B34" s="20"/>
      <c r="C34" s="20"/>
      <c r="D34" s="20"/>
    </row>
    <row r="35" spans="1:4" ht="15" customHeight="1" x14ac:dyDescent="0.2">
      <c r="A35" s="10"/>
      <c r="B35" s="20"/>
      <c r="C35" s="20"/>
      <c r="D35" s="20"/>
    </row>
    <row r="36" spans="1:4" ht="15" customHeight="1" x14ac:dyDescent="0.2">
      <c r="A36" s="10" t="s">
        <v>116</v>
      </c>
      <c r="B36" s="20"/>
      <c r="C36" s="20"/>
      <c r="D36" s="20"/>
    </row>
    <row r="37" spans="1:4" x14ac:dyDescent="0.2">
      <c r="A37" s="19" t="s">
        <v>115</v>
      </c>
      <c r="B37" s="6"/>
      <c r="C37" s="6"/>
      <c r="D37" s="6"/>
    </row>
    <row r="38" spans="1:4" x14ac:dyDescent="0.2">
      <c r="A38" s="22"/>
      <c r="B38" s="6"/>
      <c r="C38" s="6"/>
      <c r="D38" s="6"/>
    </row>
    <row r="39" spans="1:4" x14ac:dyDescent="0.2">
      <c r="A39" s="22" t="s">
        <v>114</v>
      </c>
      <c r="B39" s="6"/>
      <c r="C39" s="6"/>
      <c r="D39" s="6"/>
    </row>
    <row r="40" spans="1:4" x14ac:dyDescent="0.2">
      <c r="A40" s="22"/>
      <c r="B40" s="6"/>
      <c r="C40" s="6"/>
      <c r="D40" s="6"/>
    </row>
    <row r="41" spans="1:4" ht="15.75" x14ac:dyDescent="0.25">
      <c r="A41" s="8" t="s">
        <v>113</v>
      </c>
      <c r="B41" s="6"/>
      <c r="C41" s="6"/>
      <c r="D41" s="6"/>
    </row>
    <row r="42" spans="1:4" x14ac:dyDescent="0.2">
      <c r="A42" s="22" t="s">
        <v>112</v>
      </c>
      <c r="B42" s="6"/>
      <c r="C42" s="6"/>
      <c r="D42" s="6"/>
    </row>
    <row r="43" spans="1:4" x14ac:dyDescent="0.2">
      <c r="A43" s="22"/>
      <c r="B43" s="6"/>
      <c r="C43" s="6"/>
      <c r="D43" s="6"/>
    </row>
    <row r="44" spans="1:4" ht="15.75" x14ac:dyDescent="0.25">
      <c r="A44" s="8" t="s">
        <v>111</v>
      </c>
      <c r="B44" s="6"/>
      <c r="C44" s="6"/>
      <c r="D44" s="6"/>
    </row>
    <row r="45" spans="1:4" x14ac:dyDescent="0.2">
      <c r="A45" s="23" t="s">
        <v>110</v>
      </c>
      <c r="B45" s="23" t="s">
        <v>109</v>
      </c>
      <c r="C45" s="23" t="s">
        <v>108</v>
      </c>
      <c r="D45" s="23" t="s">
        <v>107</v>
      </c>
    </row>
    <row r="46" spans="1:4" ht="25.5" x14ac:dyDescent="0.2">
      <c r="A46" s="24" t="s">
        <v>106</v>
      </c>
      <c r="B46" s="24" t="s">
        <v>91</v>
      </c>
      <c r="C46" s="25" t="s">
        <v>105</v>
      </c>
      <c r="D46" s="25" t="s">
        <v>104</v>
      </c>
    </row>
    <row r="47" spans="1:4" ht="25.5" x14ac:dyDescent="0.2">
      <c r="A47" s="26" t="s">
        <v>103</v>
      </c>
      <c r="B47" s="26" t="s">
        <v>91</v>
      </c>
      <c r="C47" s="20" t="s">
        <v>102</v>
      </c>
      <c r="D47" s="25" t="s">
        <v>101</v>
      </c>
    </row>
    <row r="48" spans="1:4" x14ac:dyDescent="0.2">
      <c r="A48" s="26" t="s">
        <v>100</v>
      </c>
      <c r="B48" s="26" t="s">
        <v>91</v>
      </c>
      <c r="C48" s="20" t="s">
        <v>99</v>
      </c>
      <c r="D48" s="25" t="s">
        <v>98</v>
      </c>
    </row>
    <row r="49" spans="1:4" x14ac:dyDescent="0.2">
      <c r="A49" s="26" t="s">
        <v>97</v>
      </c>
      <c r="B49" s="26" t="s">
        <v>91</v>
      </c>
      <c r="C49" s="27" t="s">
        <v>96</v>
      </c>
      <c r="D49" s="6"/>
    </row>
    <row r="50" spans="1:4" x14ac:dyDescent="0.2">
      <c r="A50" s="26" t="s">
        <v>95</v>
      </c>
      <c r="B50" s="26" t="s">
        <v>91</v>
      </c>
      <c r="C50" s="27" t="s">
        <v>94</v>
      </c>
      <c r="D50" s="25"/>
    </row>
    <row r="51" spans="1:4" x14ac:dyDescent="0.2">
      <c r="A51" s="26" t="s">
        <v>93</v>
      </c>
      <c r="B51" s="26" t="s">
        <v>91</v>
      </c>
      <c r="C51" s="27" t="s">
        <v>92</v>
      </c>
      <c r="D51" s="25"/>
    </row>
    <row r="52" spans="1:4" x14ac:dyDescent="0.2">
      <c r="A52" s="26" t="s">
        <v>78</v>
      </c>
      <c r="B52" s="26" t="s">
        <v>91</v>
      </c>
      <c r="C52" s="27" t="s">
        <v>90</v>
      </c>
      <c r="D52" s="25" t="s">
        <v>89</v>
      </c>
    </row>
    <row r="53" spans="1:4" ht="80.099999999999994" customHeight="1" x14ac:dyDescent="0.2">
      <c r="A53" s="20" t="s">
        <v>77</v>
      </c>
      <c r="B53" s="20" t="s">
        <v>88</v>
      </c>
      <c r="C53" s="27" t="s">
        <v>87</v>
      </c>
      <c r="D53" s="27"/>
    </row>
    <row r="54" spans="1:4" x14ac:dyDescent="0.2">
      <c r="A54" s="22"/>
      <c r="B54" s="6"/>
      <c r="C54" s="6"/>
      <c r="D54" s="6"/>
    </row>
    <row r="55" spans="1:4" ht="15.75" x14ac:dyDescent="0.25">
      <c r="A55" s="8" t="s">
        <v>86</v>
      </c>
      <c r="B55" s="6"/>
      <c r="C55" s="6"/>
      <c r="D55" s="6"/>
    </row>
    <row r="56" spans="1:4" x14ac:dyDescent="0.2">
      <c r="A56" s="28" t="s">
        <v>85</v>
      </c>
      <c r="B56" s="6"/>
      <c r="C56" s="6"/>
      <c r="D56" s="6"/>
    </row>
    <row r="57" spans="1:4" ht="167.25" customHeight="1" x14ac:dyDescent="0.2">
      <c r="A57" s="29"/>
      <c r="B57" s="6"/>
      <c r="C57" s="6"/>
      <c r="D57" s="6"/>
    </row>
    <row r="58" spans="1:4" x14ac:dyDescent="0.2">
      <c r="A58" s="22"/>
      <c r="B58" s="6"/>
      <c r="C58" s="6"/>
      <c r="D58" s="6"/>
    </row>
    <row r="59" spans="1:4" ht="15.75" x14ac:dyDescent="0.25">
      <c r="A59" s="30" t="s">
        <v>148</v>
      </c>
      <c r="B59" s="6"/>
      <c r="C59" s="6"/>
      <c r="D59" s="6"/>
    </row>
    <row r="60" spans="1:4" x14ac:dyDescent="0.2">
      <c r="A60" s="31" t="s">
        <v>149</v>
      </c>
      <c r="B60" s="6"/>
      <c r="C60" s="6"/>
      <c r="D60" s="6"/>
    </row>
    <row r="61" spans="1:4" ht="30" customHeight="1" x14ac:dyDescent="0.2">
      <c r="A61" s="32" t="s">
        <v>154</v>
      </c>
      <c r="B61" s="33" t="s">
        <v>143</v>
      </c>
      <c r="C61" s="6"/>
      <c r="D61" s="6"/>
    </row>
    <row r="62" spans="1:4" ht="30" customHeight="1" x14ac:dyDescent="0.2">
      <c r="A62" s="32" t="s">
        <v>150</v>
      </c>
      <c r="B62" s="33" t="s">
        <v>151</v>
      </c>
      <c r="C62" s="6"/>
      <c r="D62" s="6"/>
    </row>
    <row r="63" spans="1:4" ht="30" customHeight="1" x14ac:dyDescent="0.2">
      <c r="A63" s="32" t="s">
        <v>152</v>
      </c>
      <c r="B63" s="33" t="s">
        <v>153</v>
      </c>
      <c r="C63" s="6"/>
      <c r="D63" s="6"/>
    </row>
    <row r="64" spans="1:4" ht="15" customHeight="1" x14ac:dyDescent="0.2">
      <c r="A64" s="34"/>
      <c r="B64" s="20"/>
      <c r="C64" s="27"/>
      <c r="D64" s="27"/>
    </row>
    <row r="65" spans="1:4" ht="15" customHeight="1" x14ac:dyDescent="0.25">
      <c r="A65" s="8" t="s">
        <v>84</v>
      </c>
      <c r="B65" s="6"/>
      <c r="C65" s="6"/>
      <c r="D65" s="6"/>
    </row>
    <row r="66" spans="1:4" x14ac:dyDescent="0.2">
      <c r="A66" s="6"/>
      <c r="B66" s="6"/>
      <c r="C66" s="6"/>
      <c r="D66" s="6"/>
    </row>
    <row r="67" spans="1:4" x14ac:dyDescent="0.2">
      <c r="A67" s="23" t="s">
        <v>83</v>
      </c>
      <c r="B67" s="6"/>
      <c r="C67" s="6"/>
      <c r="D67" s="6"/>
    </row>
    <row r="68" spans="1:4" x14ac:dyDescent="0.2">
      <c r="A68" s="35" t="str">
        <f>'Example 1'!A1</f>
        <v>Example 1:- Simple Entry Of ODDLYIELD Function.</v>
      </c>
      <c r="B68" s="6"/>
      <c r="C68" s="6"/>
      <c r="D68" s="6"/>
    </row>
    <row r="69" spans="1:4" x14ac:dyDescent="0.2">
      <c r="A69" s="35" t="str">
        <f>'Example 2'!A1</f>
        <v>Example 2:- Validated Entry Of Arguments To ODDLYIELD</v>
      </c>
      <c r="B69" s="6"/>
      <c r="C69" s="6"/>
      <c r="D69" s="6"/>
    </row>
    <row r="70" spans="1:4" x14ac:dyDescent="0.2">
      <c r="A70" s="35" t="str">
        <f>'Example 3'!A1</f>
        <v>Example 3:- Crosscheck Of ODDLYIELD With ODDLPRICE</v>
      </c>
      <c r="B70" s="6"/>
      <c r="C70" s="6"/>
      <c r="D70" s="6"/>
    </row>
    <row r="71" spans="1:4" x14ac:dyDescent="0.2">
      <c r="A71" s="35" t="str">
        <f>'Example 4'!A1</f>
        <v>Example 4:- Comparison Of ODDLYIELD With XIRR Calculation Approach.</v>
      </c>
      <c r="B71" s="6"/>
      <c r="C71" s="6"/>
      <c r="D71" s="6"/>
    </row>
    <row r="72" spans="1:4" x14ac:dyDescent="0.2">
      <c r="A72" s="6"/>
      <c r="B72" s="6"/>
      <c r="C72" s="6"/>
      <c r="D72" s="6"/>
    </row>
    <row r="73" spans="1:4" ht="15.75" x14ac:dyDescent="0.25">
      <c r="A73" s="8" t="s">
        <v>23</v>
      </c>
      <c r="B73" s="6"/>
      <c r="C73" s="6"/>
      <c r="D73" s="6"/>
    </row>
    <row r="74" spans="1:4" x14ac:dyDescent="0.2">
      <c r="A74" s="6"/>
      <c r="B74" s="6"/>
      <c r="C74" s="6"/>
      <c r="D74" s="6"/>
    </row>
    <row r="75" spans="1:4" ht="15.75" x14ac:dyDescent="0.25">
      <c r="A75" s="36" t="s">
        <v>22</v>
      </c>
      <c r="B75" s="6"/>
      <c r="C75" s="6"/>
      <c r="D75" s="6"/>
    </row>
    <row r="76" spans="1:4" ht="15.75" x14ac:dyDescent="0.25">
      <c r="A76" s="36" t="s">
        <v>21</v>
      </c>
      <c r="B76" s="6"/>
      <c r="C76" s="6"/>
      <c r="D76" s="6"/>
    </row>
    <row r="77" spans="1:4" x14ac:dyDescent="0.2">
      <c r="A77" s="6"/>
      <c r="B77" s="6"/>
      <c r="C77" s="6"/>
      <c r="D77" s="6"/>
    </row>
    <row r="78" spans="1:4" x14ac:dyDescent="0.2">
      <c r="A78" s="37" t="s">
        <v>20</v>
      </c>
      <c r="B78" s="6"/>
      <c r="C78" s="6"/>
      <c r="D78" s="6"/>
    </row>
    <row r="79" spans="1:4" x14ac:dyDescent="0.2">
      <c r="A79" s="13" t="s">
        <v>19</v>
      </c>
      <c r="B79" s="6"/>
      <c r="C79" s="6"/>
      <c r="D79" s="6"/>
    </row>
    <row r="80" spans="1:4" x14ac:dyDescent="0.2">
      <c r="A80" s="38" t="s">
        <v>18</v>
      </c>
      <c r="B80" s="6"/>
      <c r="C80" s="6"/>
      <c r="D80" s="6"/>
    </row>
    <row r="81" spans="1:4" x14ac:dyDescent="0.2">
      <c r="A81" s="38" t="s">
        <v>17</v>
      </c>
      <c r="B81" s="6"/>
      <c r="C81" s="6"/>
      <c r="D81" s="6"/>
    </row>
    <row r="82" spans="1:4" x14ac:dyDescent="0.2">
      <c r="A82" s="13" t="s">
        <v>16</v>
      </c>
      <c r="B82" s="6"/>
      <c r="C82" s="6"/>
      <c r="D82" s="6"/>
    </row>
    <row r="83" spans="1:4" x14ac:dyDescent="0.2">
      <c r="A83" s="38" t="s">
        <v>15</v>
      </c>
      <c r="B83" s="6"/>
      <c r="C83" s="6"/>
      <c r="D83" s="6"/>
    </row>
    <row r="84" spans="1:4" x14ac:dyDescent="0.2">
      <c r="A84" s="38" t="s">
        <v>14</v>
      </c>
      <c r="B84" s="6"/>
      <c r="C84" s="6"/>
      <c r="D84" s="6"/>
    </row>
    <row r="85" spans="1:4" x14ac:dyDescent="0.2">
      <c r="A85" s="38" t="s">
        <v>13</v>
      </c>
      <c r="B85" s="6"/>
      <c r="C85" s="6"/>
      <c r="D85" s="6"/>
    </row>
    <row r="86" spans="1:4" x14ac:dyDescent="0.2">
      <c r="A86" s="6"/>
      <c r="B86" s="6"/>
      <c r="C86" s="6"/>
      <c r="D86" s="6"/>
    </row>
    <row r="87" spans="1:4" x14ac:dyDescent="0.2">
      <c r="A87" s="39" t="s">
        <v>12</v>
      </c>
      <c r="B87" s="6"/>
      <c r="C87" s="6"/>
      <c r="D87" s="6"/>
    </row>
    <row r="88" spans="1:4" x14ac:dyDescent="0.2">
      <c r="A88" s="39" t="s">
        <v>11</v>
      </c>
      <c r="B88" s="6"/>
      <c r="C88" s="6"/>
      <c r="D88" s="6"/>
    </row>
    <row r="89" spans="1:4" x14ac:dyDescent="0.2">
      <c r="A89" s="38" t="s">
        <v>10</v>
      </c>
      <c r="B89" s="6"/>
      <c r="C89" s="6"/>
      <c r="D89" s="6"/>
    </row>
    <row r="90" spans="1:4" x14ac:dyDescent="0.2">
      <c r="A90" s="38" t="s">
        <v>9</v>
      </c>
      <c r="B90" s="6"/>
      <c r="C90" s="6"/>
      <c r="D90" s="6"/>
    </row>
    <row r="91" spans="1:4" x14ac:dyDescent="0.2">
      <c r="A91" s="38" t="s">
        <v>8</v>
      </c>
      <c r="B91" s="6"/>
      <c r="C91" s="6"/>
      <c r="D91" s="6"/>
    </row>
    <row r="92" spans="1:4" x14ac:dyDescent="0.2">
      <c r="A92" s="38" t="s">
        <v>7</v>
      </c>
      <c r="B92" s="6"/>
      <c r="C92" s="6"/>
      <c r="D92" s="6"/>
    </row>
    <row r="93" spans="1:4" x14ac:dyDescent="0.2">
      <c r="A93" s="39" t="s">
        <v>6</v>
      </c>
      <c r="B93" s="6"/>
      <c r="C93" s="6"/>
      <c r="D93" s="6"/>
    </row>
    <row r="94" spans="1:4" x14ac:dyDescent="0.2">
      <c r="A94" s="38" t="s">
        <v>5</v>
      </c>
      <c r="B94" s="6"/>
      <c r="C94" s="6"/>
      <c r="D94" s="6"/>
    </row>
    <row r="95" spans="1:4" x14ac:dyDescent="0.2">
      <c r="A95" s="38" t="s">
        <v>4</v>
      </c>
      <c r="B95" s="6"/>
      <c r="C95" s="6"/>
      <c r="D95" s="6"/>
    </row>
    <row r="96" spans="1:4" x14ac:dyDescent="0.2">
      <c r="A96" s="38" t="s">
        <v>3</v>
      </c>
      <c r="B96" s="6"/>
      <c r="C96" s="6"/>
      <c r="D96" s="6"/>
    </row>
    <row r="97" spans="1:4" x14ac:dyDescent="0.2">
      <c r="A97" s="38" t="s">
        <v>2</v>
      </c>
      <c r="B97" s="6"/>
      <c r="C97" s="6"/>
      <c r="D97" s="6"/>
    </row>
    <row r="98" spans="1:4" x14ac:dyDescent="0.2">
      <c r="A98" s="38" t="s">
        <v>1</v>
      </c>
      <c r="B98" s="6"/>
      <c r="C98" s="6"/>
      <c r="D98" s="6"/>
    </row>
    <row r="99" spans="1:4" x14ac:dyDescent="0.2">
      <c r="A99" s="38"/>
      <c r="B99" s="6"/>
      <c r="C99" s="6"/>
      <c r="D99" s="6"/>
    </row>
    <row r="100" spans="1:4" x14ac:dyDescent="0.2">
      <c r="A100" s="39" t="s">
        <v>0</v>
      </c>
      <c r="B100" s="6"/>
      <c r="C100" s="6"/>
      <c r="D100" s="6"/>
    </row>
    <row r="101" spans="1:4" x14ac:dyDescent="0.2">
      <c r="A101" s="39"/>
      <c r="B101" s="6"/>
      <c r="C101" s="6"/>
      <c r="D101" s="6"/>
    </row>
    <row r="102" spans="1:4" x14ac:dyDescent="0.2">
      <c r="A102" s="40"/>
      <c r="B102" s="40"/>
      <c r="C102" s="40"/>
      <c r="D102" s="40"/>
    </row>
  </sheetData>
  <hyperlinks>
    <hyperlink ref="B17" r:id="rId1" display="http://westclintech.com/Blog/tabid/132/EntryId/71/Calculate-the-price-of-a-bond-with-an-odd-last-coupon-before-the-last-coupon-period.aspx" xr:uid="{00000000-0004-0000-0000-000000000000}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36.140625" style="2" customWidth="1"/>
    <col min="2" max="5" width="25.7109375" style="2" customWidth="1"/>
    <col min="6" max="16384" width="9.140625" style="2"/>
  </cols>
  <sheetData>
    <row r="1" spans="1:5" ht="30" customHeight="1" x14ac:dyDescent="0.2">
      <c r="A1" s="49" t="s">
        <v>144</v>
      </c>
      <c r="B1" s="50"/>
      <c r="C1" s="50"/>
      <c r="D1" s="51"/>
      <c r="E1" s="51"/>
    </row>
    <row r="2" spans="1:5" ht="15" customHeight="1" x14ac:dyDescent="0.2">
      <c r="A2" s="5"/>
      <c r="B2" s="6"/>
      <c r="C2" s="6"/>
      <c r="D2" s="6"/>
      <c r="E2" s="6"/>
    </row>
    <row r="3" spans="1:5" x14ac:dyDescent="0.2">
      <c r="A3" s="13" t="s">
        <v>82</v>
      </c>
      <c r="B3" s="45">
        <v>42496</v>
      </c>
      <c r="C3" s="6"/>
      <c r="D3" s="6"/>
      <c r="E3" s="6"/>
    </row>
    <row r="4" spans="1:5" x14ac:dyDescent="0.2">
      <c r="A4" s="13" t="s">
        <v>81</v>
      </c>
      <c r="B4" s="45">
        <v>42628</v>
      </c>
      <c r="C4" s="6"/>
      <c r="D4" s="6"/>
      <c r="E4" s="6"/>
    </row>
    <row r="5" spans="1:5" x14ac:dyDescent="0.2">
      <c r="A5" s="13" t="s">
        <v>45</v>
      </c>
      <c r="B5" s="45">
        <v>42415</v>
      </c>
      <c r="C5" s="6"/>
      <c r="D5" s="6"/>
      <c r="E5" s="6"/>
    </row>
    <row r="6" spans="1:5" x14ac:dyDescent="0.2">
      <c r="A6" s="13" t="s">
        <v>80</v>
      </c>
      <c r="B6" s="46">
        <v>5.1249999999999997E-2</v>
      </c>
      <c r="C6" s="6"/>
      <c r="D6" s="6"/>
      <c r="E6" s="6"/>
    </row>
    <row r="7" spans="1:5" x14ac:dyDescent="0.2">
      <c r="A7" s="13" t="s">
        <v>43</v>
      </c>
      <c r="B7" s="47">
        <v>99.98</v>
      </c>
      <c r="C7" s="6"/>
      <c r="D7" s="6"/>
      <c r="E7" s="6"/>
    </row>
    <row r="8" spans="1:5" x14ac:dyDescent="0.2">
      <c r="A8" s="13" t="s">
        <v>79</v>
      </c>
      <c r="B8" s="47">
        <v>100</v>
      </c>
      <c r="C8" s="6"/>
      <c r="D8" s="6"/>
      <c r="E8" s="6"/>
    </row>
    <row r="9" spans="1:5" x14ac:dyDescent="0.2">
      <c r="A9" s="13" t="s">
        <v>78</v>
      </c>
      <c r="B9" s="40">
        <v>2</v>
      </c>
      <c r="C9" s="6"/>
      <c r="D9" s="6"/>
      <c r="E9" s="6"/>
    </row>
    <row r="10" spans="1:5" x14ac:dyDescent="0.2">
      <c r="A10" s="13" t="s">
        <v>77</v>
      </c>
      <c r="B10" s="40">
        <v>1</v>
      </c>
      <c r="C10" s="6"/>
      <c r="D10" s="6"/>
      <c r="E10" s="6"/>
    </row>
    <row r="11" spans="1:5" x14ac:dyDescent="0.2">
      <c r="A11" s="6"/>
      <c r="B11" s="6"/>
      <c r="C11" s="6"/>
      <c r="D11" s="6"/>
      <c r="E11" s="6"/>
    </row>
    <row r="12" spans="1:5" x14ac:dyDescent="0.2">
      <c r="A12" s="23" t="s">
        <v>39</v>
      </c>
      <c r="B12" s="48">
        <f>ODDLYIELD(B3,B4,B5,B6,B7,B8,B9,B10)</f>
        <v>5.122893036859593E-2</v>
      </c>
      <c r="C12" s="6"/>
      <c r="D12" s="6"/>
      <c r="E12" s="6"/>
    </row>
    <row r="13" spans="1:5" x14ac:dyDescent="0.2">
      <c r="A13" s="13" t="str">
        <f ca="1">"Formula Used in "&amp;ADDRESS(ROW(B12),COLUMN(B12),4)&amp;"  &gt;&gt;   "&amp;_xlfn.FORMULATEXT(B12)</f>
        <v>Formula Used in B12  &gt;&gt;   =ODDLYIELD(B3,B4,B5,B6,B7,B8,B9,B10)</v>
      </c>
      <c r="B13" s="6"/>
      <c r="C13" s="6"/>
      <c r="D13" s="6"/>
      <c r="E13" s="6"/>
    </row>
    <row r="14" spans="1:5" x14ac:dyDescent="0.2">
      <c r="A14" s="13"/>
      <c r="B14" s="6"/>
      <c r="C14" s="6"/>
      <c r="D14" s="6"/>
      <c r="E14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52"/>
  <sheetViews>
    <sheetView zoomScaleNormal="100" workbookViewId="0"/>
  </sheetViews>
  <sheetFormatPr defaultColWidth="9.140625" defaultRowHeight="12.75" x14ac:dyDescent="0.2"/>
  <cols>
    <col min="1" max="1" width="36.2851562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145</v>
      </c>
      <c r="B1" s="50"/>
      <c r="C1" s="50"/>
      <c r="D1" s="51"/>
      <c r="E1" s="51"/>
    </row>
    <row r="2" spans="1:5" s="4" customFormat="1" ht="15" customHeight="1" x14ac:dyDescent="0.2">
      <c r="A2" s="5"/>
      <c r="B2" s="52"/>
      <c r="C2" s="53"/>
      <c r="D2" s="54"/>
      <c r="E2" s="13"/>
    </row>
    <row r="3" spans="1:5" s="4" customFormat="1" ht="25.5" x14ac:dyDescent="0.2">
      <c r="A3" s="55" t="s">
        <v>51</v>
      </c>
      <c r="B3" s="52" t="s">
        <v>50</v>
      </c>
      <c r="C3" s="53" t="s">
        <v>49</v>
      </c>
      <c r="D3" s="54" t="s">
        <v>48</v>
      </c>
      <c r="E3" s="13"/>
    </row>
    <row r="4" spans="1:5" x14ac:dyDescent="0.2">
      <c r="A4" s="13" t="s">
        <v>47</v>
      </c>
      <c r="B4" s="45">
        <v>42496</v>
      </c>
      <c r="C4" s="6">
        <f>IF(AND(ISDATE(B4),RANK(B4,B4:B6,1)=2),0,"Date input error")</f>
        <v>0</v>
      </c>
      <c r="D4" s="6" t="str">
        <f t="shared" ref="D4:D11" ca="1" si="0">_xlfn.FORMULATEXT(C4)</f>
        <v>=IF(AND(ISDATE(B4),RANK(B4,B4:B6,1)=2),0,"Date input error")</v>
      </c>
      <c r="E4" s="6"/>
    </row>
    <row r="5" spans="1:5" x14ac:dyDescent="0.2">
      <c r="A5" s="13" t="s">
        <v>46</v>
      </c>
      <c r="B5" s="45">
        <v>42628</v>
      </c>
      <c r="C5" s="6">
        <f>IF(AND(ISDATE(B5),RANK(B5,B4:B6,1)=3),0,"Date Input Error")</f>
        <v>0</v>
      </c>
      <c r="D5" s="6" t="str">
        <f t="shared" ca="1" si="0"/>
        <v>=IF(AND(ISDATE(B5),RANK(B5,B4:B6,1)=3),0,"Date Input Error")</v>
      </c>
      <c r="E5" s="6"/>
    </row>
    <row r="6" spans="1:5" x14ac:dyDescent="0.2">
      <c r="A6" s="13" t="s">
        <v>45</v>
      </c>
      <c r="B6" s="45">
        <v>42415</v>
      </c>
      <c r="C6" s="6">
        <f>IF(AND(ISDATE(B6),RANK(B6,B4:B6,1)=1),0,"Date Input Error")</f>
        <v>0</v>
      </c>
      <c r="D6" s="6" t="str">
        <f t="shared" ca="1" si="0"/>
        <v>=IF(AND(ISDATE(B6),RANK(B6,B4:B6,1)=1),0,"Date Input Error")</v>
      </c>
      <c r="E6" s="6"/>
    </row>
    <row r="7" spans="1:5" x14ac:dyDescent="0.2">
      <c r="A7" s="13" t="s">
        <v>44</v>
      </c>
      <c r="B7" s="46">
        <v>5.1249999999999997E-2</v>
      </c>
      <c r="C7" s="6">
        <f>IF(AND(B7&gt;0,B7&lt;=0.4),0,"Coupon Interest Input Error")</f>
        <v>0</v>
      </c>
      <c r="D7" s="6" t="str">
        <f t="shared" ca="1" si="0"/>
        <v>=IF(AND(B7&gt;0,B7&lt;=0.4),0,"Coupon Interest Input Error")</v>
      </c>
      <c r="E7" s="6"/>
    </row>
    <row r="8" spans="1:5" x14ac:dyDescent="0.2">
      <c r="A8" s="13" t="s">
        <v>43</v>
      </c>
      <c r="B8" s="47">
        <v>99.98</v>
      </c>
      <c r="C8" s="6">
        <f>IF(ISNUMBER(B8),0,"Data Input Error")</f>
        <v>0</v>
      </c>
      <c r="D8" s="6" t="str">
        <f t="shared" ca="1" si="0"/>
        <v>=IF(ISNUMBER(B8),0,"Data Input Error")</v>
      </c>
      <c r="E8" s="6"/>
    </row>
    <row r="9" spans="1:5" x14ac:dyDescent="0.2">
      <c r="A9" s="13" t="s">
        <v>42</v>
      </c>
      <c r="B9" s="47">
        <v>100</v>
      </c>
      <c r="C9" s="6">
        <f>IF(ISNUMBER(B9),0,"Data Input Error")</f>
        <v>0</v>
      </c>
      <c r="D9" s="6" t="str">
        <f t="shared" ca="1" si="0"/>
        <v>=IF(ISNUMBER(B9),0,"Data Input Error")</v>
      </c>
      <c r="E9" s="6"/>
    </row>
    <row r="10" spans="1:5" x14ac:dyDescent="0.2">
      <c r="A10" s="13" t="s">
        <v>41</v>
      </c>
      <c r="B10" s="40">
        <v>2</v>
      </c>
      <c r="C10" s="6">
        <f>IF(OR(B10=1,B10=2,B10=4),0,"Frequency Input Error")</f>
        <v>0</v>
      </c>
      <c r="D10" s="6" t="str">
        <f t="shared" ca="1" si="0"/>
        <v>=IF(OR(B10=1,B10=2,B10=4),0,"Frequency Input Error")</v>
      </c>
      <c r="E10" s="6"/>
    </row>
    <row r="11" spans="1:5" x14ac:dyDescent="0.2">
      <c r="A11" s="13" t="s">
        <v>40</v>
      </c>
      <c r="B11" s="40">
        <v>1</v>
      </c>
      <c r="C11" s="6">
        <f>IF(OR(B11=0,B11=1,B11=2,B11=3,B11=4),0,"Basis Input Error")</f>
        <v>0</v>
      </c>
      <c r="D11" s="6" t="str">
        <f t="shared" ca="1" si="0"/>
        <v>=IF(OR(B11=0,B11=1,B11=2,B11=3,B11=4),0,"Basis Input Error")</v>
      </c>
      <c r="E11" s="6"/>
    </row>
    <row r="12" spans="1:5" x14ac:dyDescent="0.2">
      <c r="A12" s="6"/>
      <c r="B12" s="6"/>
      <c r="C12" s="6"/>
      <c r="D12" s="6"/>
      <c r="E12" s="6"/>
    </row>
    <row r="13" spans="1:5" x14ac:dyDescent="0.2">
      <c r="A13" s="23" t="s">
        <v>39</v>
      </c>
      <c r="B13" s="48">
        <f>ODDLYIELD(B4,B5,B6,B7,B8,B9,B10,B11)</f>
        <v>5.122893036859593E-2</v>
      </c>
      <c r="C13" s="6" t="str">
        <f>IF(SUM(C4:C11)=0,"Data OK","Data Input Errors")</f>
        <v>Data OK</v>
      </c>
      <c r="D13" s="6"/>
      <c r="E13" s="6"/>
    </row>
    <row r="14" spans="1:5" x14ac:dyDescent="0.2">
      <c r="A14" s="13" t="str">
        <f ca="1">"Formula Used in "&amp;ADDRESS(ROW(B13),COLUMN(B13),4)&amp;"  &gt;&gt;   "&amp;_xlfn.FORMULATEXT(B13)</f>
        <v>Formula Used in B13  &gt;&gt;   =ODDLYIELD(B4,B5,B6,B7,B8,B9,B10,B11)</v>
      </c>
      <c r="B14" s="6"/>
      <c r="C14" s="6"/>
      <c r="D14" s="6"/>
      <c r="E14" s="6"/>
    </row>
    <row r="15" spans="1:5" x14ac:dyDescent="0.2">
      <c r="A15" s="13"/>
      <c r="B15" s="6"/>
      <c r="C15" s="6"/>
      <c r="D15" s="6"/>
      <c r="E15" s="6"/>
    </row>
    <row r="16" spans="1:5" s="4" customFormat="1" x14ac:dyDescent="0.2">
      <c r="A16" s="13" t="s">
        <v>76</v>
      </c>
      <c r="B16" s="13"/>
      <c r="C16" s="13"/>
      <c r="D16" s="13"/>
      <c r="E16" s="13"/>
    </row>
    <row r="17" spans="1:5" s="4" customFormat="1" x14ac:dyDescent="0.2">
      <c r="A17" s="13" t="s">
        <v>75</v>
      </c>
      <c r="B17" s="13"/>
      <c r="C17" s="13"/>
      <c r="D17" s="13"/>
      <c r="E17" s="13"/>
    </row>
    <row r="18" spans="1:5" s="4" customFormat="1" x14ac:dyDescent="0.2">
      <c r="A18" s="13"/>
      <c r="B18" s="13"/>
      <c r="C18" s="13"/>
      <c r="D18" s="13"/>
      <c r="E18" s="13"/>
    </row>
    <row r="19" spans="1:5" x14ac:dyDescent="0.2">
      <c r="A19" s="13" t="s">
        <v>74</v>
      </c>
      <c r="B19" s="6"/>
      <c r="C19" s="6"/>
      <c r="D19" s="6"/>
      <c r="E19" s="6"/>
    </row>
    <row r="20" spans="1:5" x14ac:dyDescent="0.2">
      <c r="A20" s="54" t="s">
        <v>73</v>
      </c>
      <c r="B20" s="55" t="s">
        <v>72</v>
      </c>
      <c r="C20" s="56" t="s">
        <v>71</v>
      </c>
      <c r="D20" s="55" t="s">
        <v>70</v>
      </c>
      <c r="E20" s="23"/>
    </row>
    <row r="21" spans="1:5" x14ac:dyDescent="0.2">
      <c r="A21" s="6" t="str">
        <f>A4</f>
        <v>Settlement date</v>
      </c>
      <c r="B21" s="13" t="s">
        <v>69</v>
      </c>
      <c r="C21" s="6"/>
      <c r="D21" s="6"/>
      <c r="E21" s="6"/>
    </row>
    <row r="22" spans="1:5" x14ac:dyDescent="0.2">
      <c r="A22" s="6"/>
      <c r="B22" s="13" t="s">
        <v>68</v>
      </c>
      <c r="C22" s="6"/>
      <c r="D22" s="6"/>
      <c r="E22" s="6"/>
    </row>
    <row r="23" spans="1:5" x14ac:dyDescent="0.2">
      <c r="A23" s="6"/>
      <c r="B23" s="23" t="s">
        <v>57</v>
      </c>
      <c r="C23" s="23" t="b">
        <f>AND(ISDATE(B4),RANK(B4,B4:B6,1)=2)</f>
        <v>1</v>
      </c>
      <c r="D23" s="6" t="str">
        <f ca="1">_xlfn.FORMULATEXT(C23)</f>
        <v>=AND(ISDATE(B4),RANK(B4,B4:B6,1)=2)</v>
      </c>
      <c r="E23" s="6"/>
    </row>
    <row r="24" spans="1:5" x14ac:dyDescent="0.2">
      <c r="A24" s="6"/>
      <c r="B24" s="23"/>
      <c r="C24" s="23"/>
      <c r="D24" s="6"/>
      <c r="E24" s="6"/>
    </row>
    <row r="25" spans="1:5" x14ac:dyDescent="0.2">
      <c r="A25" s="6" t="str">
        <f>A5</f>
        <v>Redemption / Maturity date</v>
      </c>
      <c r="B25" s="13" t="s">
        <v>67</v>
      </c>
      <c r="C25" s="6"/>
      <c r="D25" s="6"/>
      <c r="E25" s="6"/>
    </row>
    <row r="26" spans="1:5" x14ac:dyDescent="0.2">
      <c r="A26" s="6"/>
      <c r="B26" s="13" t="s">
        <v>66</v>
      </c>
      <c r="C26" s="6"/>
      <c r="D26" s="6"/>
      <c r="E26" s="6"/>
    </row>
    <row r="27" spans="1:5" x14ac:dyDescent="0.2">
      <c r="A27" s="6"/>
      <c r="B27" s="23" t="s">
        <v>57</v>
      </c>
      <c r="C27" s="23" t="b">
        <f>AND(ISDATE(B5),RANK(B5,B4:B6,1)=3)</f>
        <v>1</v>
      </c>
      <c r="D27" s="6" t="str">
        <f ca="1">_xlfn.FORMULATEXT(C27)</f>
        <v>=AND(ISDATE(B5),RANK(B5,B4:B6,1)=3)</v>
      </c>
      <c r="E27" s="6"/>
    </row>
    <row r="28" spans="1:5" x14ac:dyDescent="0.2">
      <c r="A28" s="6"/>
      <c r="B28" s="23"/>
      <c r="C28" s="23"/>
      <c r="D28" s="6"/>
      <c r="E28" s="6"/>
    </row>
    <row r="29" spans="1:5" x14ac:dyDescent="0.2">
      <c r="A29" s="6" t="str">
        <f>A6</f>
        <v>last_coupon date</v>
      </c>
      <c r="B29" s="13" t="s">
        <v>65</v>
      </c>
      <c r="C29" s="23"/>
      <c r="D29" s="6"/>
      <c r="E29" s="6"/>
    </row>
    <row r="30" spans="1:5" x14ac:dyDescent="0.2">
      <c r="A30" s="6"/>
      <c r="B30" s="13" t="s">
        <v>64</v>
      </c>
      <c r="C30" s="23"/>
      <c r="D30" s="6"/>
      <c r="E30" s="6"/>
    </row>
    <row r="31" spans="1:5" x14ac:dyDescent="0.2">
      <c r="A31" s="6"/>
      <c r="B31" s="23" t="s">
        <v>57</v>
      </c>
      <c r="C31" s="23" t="b">
        <f>AND(ISDATE(B6),RANK(B6,B4:B6,1)=1)</f>
        <v>1</v>
      </c>
      <c r="D31" s="6" t="str">
        <f ca="1">_xlfn.FORMULATEXT(C31)</f>
        <v>=AND(ISDATE(B6),RANK(B6,B4:B6,1)=1)</v>
      </c>
      <c r="E31" s="6"/>
    </row>
    <row r="32" spans="1:5" x14ac:dyDescent="0.2">
      <c r="A32" s="6"/>
      <c r="B32" s="23"/>
      <c r="C32" s="23"/>
      <c r="D32" s="6"/>
      <c r="E32" s="6"/>
    </row>
    <row r="33" spans="1:5" x14ac:dyDescent="0.2">
      <c r="A33" s="6" t="str">
        <f>A7</f>
        <v>Coupon / Interest rate on bond</v>
      </c>
      <c r="B33" s="13" t="s">
        <v>59</v>
      </c>
      <c r="C33" s="23"/>
      <c r="D33" s="6"/>
      <c r="E33" s="6"/>
    </row>
    <row r="34" spans="1:5" x14ac:dyDescent="0.2">
      <c r="A34" s="6"/>
      <c r="B34" s="13" t="s">
        <v>63</v>
      </c>
      <c r="C34" s="23"/>
      <c r="D34" s="6"/>
      <c r="E34" s="6"/>
    </row>
    <row r="35" spans="1:5" x14ac:dyDescent="0.2">
      <c r="A35" s="6"/>
      <c r="B35" s="13" t="s">
        <v>62</v>
      </c>
      <c r="C35" s="23"/>
      <c r="D35" s="6"/>
      <c r="E35" s="6"/>
    </row>
    <row r="36" spans="1:5" x14ac:dyDescent="0.2">
      <c r="A36" s="6"/>
      <c r="B36" s="23" t="s">
        <v>57</v>
      </c>
      <c r="C36" s="23" t="b">
        <f>AND(B7&gt;0,B7&lt;=0.4)</f>
        <v>1</v>
      </c>
      <c r="D36" s="6" t="str">
        <f ca="1">_xlfn.FORMULATEXT(C36)</f>
        <v>=AND(B7&gt;0,B7&lt;=0.4)</v>
      </c>
      <c r="E36" s="6"/>
    </row>
    <row r="37" spans="1:5" x14ac:dyDescent="0.2">
      <c r="A37" s="6"/>
      <c r="B37" s="23"/>
      <c r="C37" s="23"/>
      <c r="D37" s="6"/>
      <c r="E37" s="6"/>
    </row>
    <row r="38" spans="1:5" x14ac:dyDescent="0.2">
      <c r="A38" s="6" t="str">
        <f>A8</f>
        <v>price</v>
      </c>
      <c r="B38" s="13" t="s">
        <v>59</v>
      </c>
      <c r="C38" s="23"/>
      <c r="D38" s="6"/>
      <c r="E38" s="6"/>
    </row>
    <row r="39" spans="1:5" x14ac:dyDescent="0.2">
      <c r="A39" s="6"/>
      <c r="B39" s="23" t="s">
        <v>57</v>
      </c>
      <c r="C39" s="23" t="b">
        <f>ISNUMBER(B8)</f>
        <v>1</v>
      </c>
      <c r="D39" s="6" t="str">
        <f ca="1">_xlfn.FORMULATEXT(C39)</f>
        <v>=ISNUMBER(B8)</v>
      </c>
      <c r="E39" s="6"/>
    </row>
    <row r="40" spans="1:5" x14ac:dyDescent="0.2">
      <c r="A40" s="6"/>
      <c r="B40" s="23"/>
      <c r="C40" s="23"/>
      <c r="D40" s="6"/>
      <c r="E40" s="6"/>
    </row>
    <row r="41" spans="1:5" x14ac:dyDescent="0.2">
      <c r="A41" s="6" t="str">
        <f>A9</f>
        <v>Redemption Value</v>
      </c>
      <c r="B41" s="23" t="s">
        <v>59</v>
      </c>
      <c r="C41" s="23"/>
      <c r="D41" s="6"/>
      <c r="E41" s="6"/>
    </row>
    <row r="42" spans="1:5" x14ac:dyDescent="0.2">
      <c r="A42" s="6"/>
      <c r="B42" s="23" t="s">
        <v>57</v>
      </c>
      <c r="C42" s="23" t="b">
        <f>ISNUMBER(B9)</f>
        <v>1</v>
      </c>
      <c r="D42" s="6" t="str">
        <f ca="1">_xlfn.FORMULATEXT(C42)</f>
        <v>=ISNUMBER(B9)</v>
      </c>
      <c r="E42" s="6"/>
    </row>
    <row r="43" spans="1:5" x14ac:dyDescent="0.2">
      <c r="A43" s="6"/>
      <c r="B43" s="23"/>
      <c r="C43" s="23"/>
      <c r="D43" s="6"/>
      <c r="E43" s="6"/>
    </row>
    <row r="44" spans="1:5" x14ac:dyDescent="0.2">
      <c r="A44" s="6" t="str">
        <f>A10</f>
        <v>Coupon / Interest payments per year</v>
      </c>
      <c r="B44" s="13" t="s">
        <v>59</v>
      </c>
      <c r="C44" s="23"/>
      <c r="D44" s="6"/>
      <c r="E44" s="6"/>
    </row>
    <row r="45" spans="1:5" x14ac:dyDescent="0.2">
      <c r="A45" s="6"/>
      <c r="B45" s="13" t="s">
        <v>61</v>
      </c>
      <c r="C45" s="23"/>
      <c r="D45" s="6"/>
      <c r="E45" s="6"/>
    </row>
    <row r="46" spans="1:5" x14ac:dyDescent="0.2">
      <c r="A46" s="6"/>
      <c r="B46" s="13" t="s">
        <v>60</v>
      </c>
      <c r="C46" s="23"/>
      <c r="D46" s="6"/>
      <c r="E46" s="6"/>
    </row>
    <row r="47" spans="1:5" x14ac:dyDescent="0.2">
      <c r="A47" s="6"/>
      <c r="B47" s="23" t="s">
        <v>57</v>
      </c>
      <c r="C47" s="23" t="b">
        <f>OR(B10=1,B10=2,B10=4)</f>
        <v>1</v>
      </c>
      <c r="D47" s="6" t="str">
        <f ca="1">_xlfn.FORMULATEXT(C47)</f>
        <v>=OR(B10=1,B10=2,B10=4)</v>
      </c>
      <c r="E47" s="6"/>
    </row>
    <row r="48" spans="1:5" x14ac:dyDescent="0.2">
      <c r="A48" s="6"/>
      <c r="B48" s="23"/>
      <c r="C48" s="23"/>
      <c r="D48" s="6"/>
      <c r="E48" s="6"/>
    </row>
    <row r="49" spans="1:5" x14ac:dyDescent="0.2">
      <c r="A49" s="6" t="str">
        <f>A11</f>
        <v>Fractional period calculation basis</v>
      </c>
      <c r="B49" s="13" t="s">
        <v>59</v>
      </c>
      <c r="C49" s="13"/>
      <c r="D49" s="13"/>
      <c r="E49" s="6"/>
    </row>
    <row r="50" spans="1:5" s="4" customFormat="1" x14ac:dyDescent="0.2">
      <c r="A50" s="13"/>
      <c r="B50" s="13" t="s">
        <v>58</v>
      </c>
      <c r="C50" s="13"/>
      <c r="D50" s="13"/>
      <c r="E50" s="13"/>
    </row>
    <row r="51" spans="1:5" s="4" customFormat="1" x14ac:dyDescent="0.2">
      <c r="A51" s="13"/>
      <c r="B51" s="23" t="s">
        <v>57</v>
      </c>
      <c r="C51" s="23" t="b">
        <f>OR(B11=0,B11=1,B11=2,B11=3,B11=4)</f>
        <v>1</v>
      </c>
      <c r="D51" s="6" t="str">
        <f ca="1">_xlfn.FORMULATEXT(C51)</f>
        <v>=OR(B11=0,B11=1,B11=2,B11=3,B11=4)</v>
      </c>
      <c r="E51" s="13"/>
    </row>
    <row r="52" spans="1:5" x14ac:dyDescent="0.2">
      <c r="A52" s="13"/>
      <c r="B52" s="6"/>
      <c r="C52" s="6"/>
      <c r="D52" s="6"/>
      <c r="E52" s="6"/>
    </row>
  </sheetData>
  <conditionalFormatting sqref="C4:C9">
    <cfRule type="cellIs" dxfId="8" priority="3" operator="equal">
      <formula>0</formula>
    </cfRule>
  </conditionalFormatting>
  <conditionalFormatting sqref="C11">
    <cfRule type="cellIs" dxfId="7" priority="2" operator="equal">
      <formula>0</formula>
    </cfRule>
  </conditionalFormatting>
  <conditionalFormatting sqref="C10">
    <cfRule type="cellIs" dxfId="6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22"/>
  <sheetViews>
    <sheetView zoomScaleNormal="100" workbookViewId="0"/>
  </sheetViews>
  <sheetFormatPr defaultColWidth="9.140625" defaultRowHeight="12.75" x14ac:dyDescent="0.2"/>
  <cols>
    <col min="1" max="1" width="38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146</v>
      </c>
      <c r="B1" s="50"/>
      <c r="C1" s="50"/>
      <c r="D1" s="51"/>
      <c r="E1" s="51"/>
    </row>
    <row r="2" spans="1:5" s="4" customFormat="1" ht="15" customHeight="1" x14ac:dyDescent="0.2">
      <c r="A2" s="5"/>
      <c r="B2" s="52"/>
      <c r="C2" s="53"/>
      <c r="D2" s="54"/>
      <c r="E2" s="13"/>
    </row>
    <row r="3" spans="1:5" s="4" customFormat="1" ht="25.5" x14ac:dyDescent="0.2">
      <c r="A3" s="55" t="s">
        <v>51</v>
      </c>
      <c r="B3" s="52" t="s">
        <v>50</v>
      </c>
      <c r="C3" s="53" t="s">
        <v>49</v>
      </c>
      <c r="D3" s="54" t="s">
        <v>48</v>
      </c>
      <c r="E3" s="13"/>
    </row>
    <row r="4" spans="1:5" x14ac:dyDescent="0.2">
      <c r="A4" s="13" t="s">
        <v>47</v>
      </c>
      <c r="B4" s="45">
        <v>42496</v>
      </c>
      <c r="C4" s="6">
        <f>IF(AND(ISDATE(B4),RANK(B4,B4:B6,1)=2),0,"Date input error")</f>
        <v>0</v>
      </c>
      <c r="D4" s="6" t="str">
        <f t="shared" ref="D4:D11" ca="1" si="0">_xlfn.FORMULATEXT(C4)</f>
        <v>=IF(AND(ISDATE(B4),RANK(B4,B4:B6,1)=2),0,"Date input error")</v>
      </c>
      <c r="E4" s="6"/>
    </row>
    <row r="5" spans="1:5" x14ac:dyDescent="0.2">
      <c r="A5" s="13" t="s">
        <v>46</v>
      </c>
      <c r="B5" s="45">
        <v>42628</v>
      </c>
      <c r="C5" s="6">
        <f>IF(AND(ISDATE(B5),RANK(B5,B4:B6,1)=3),0,"Date Input Error")</f>
        <v>0</v>
      </c>
      <c r="D5" s="6" t="str">
        <f t="shared" ca="1" si="0"/>
        <v>=IF(AND(ISDATE(B5),RANK(B5,B4:B6,1)=3),0,"Date Input Error")</v>
      </c>
      <c r="E5" s="6"/>
    </row>
    <row r="6" spans="1:5" x14ac:dyDescent="0.2">
      <c r="A6" s="13" t="s">
        <v>45</v>
      </c>
      <c r="B6" s="45">
        <v>42415</v>
      </c>
      <c r="C6" s="6">
        <f>IF(AND(ISDATE(B6),RANK(B6,B4:B6,1)=1),0,"Date Input Error")</f>
        <v>0</v>
      </c>
      <c r="D6" s="6" t="str">
        <f t="shared" ca="1" si="0"/>
        <v>=IF(AND(ISDATE(B6),RANK(B6,B4:B6,1)=1),0,"Date Input Error")</v>
      </c>
      <c r="E6" s="6"/>
    </row>
    <row r="7" spans="1:5" x14ac:dyDescent="0.2">
      <c r="A7" s="13" t="s">
        <v>44</v>
      </c>
      <c r="B7" s="46">
        <v>5.1249999999999997E-2</v>
      </c>
      <c r="C7" s="6">
        <f>IF(AND(B7&gt;0,B7&lt;=0.4),0,"Coupon Interest Input Error")</f>
        <v>0</v>
      </c>
      <c r="D7" s="6" t="str">
        <f t="shared" ca="1" si="0"/>
        <v>=IF(AND(B7&gt;0,B7&lt;=0.4),0,"Coupon Interest Input Error")</v>
      </c>
      <c r="E7" s="6"/>
    </row>
    <row r="8" spans="1:5" x14ac:dyDescent="0.2">
      <c r="A8" s="13" t="s">
        <v>43</v>
      </c>
      <c r="B8" s="47">
        <v>99.98</v>
      </c>
      <c r="C8" s="6">
        <f>IF(ISNUMBER(B8),0,"Data Input Error")</f>
        <v>0</v>
      </c>
      <c r="D8" s="6" t="str">
        <f t="shared" ca="1" si="0"/>
        <v>=IF(ISNUMBER(B8),0,"Data Input Error")</v>
      </c>
      <c r="E8" s="6"/>
    </row>
    <row r="9" spans="1:5" x14ac:dyDescent="0.2">
      <c r="A9" s="13" t="s">
        <v>42</v>
      </c>
      <c r="B9" s="47">
        <v>100</v>
      </c>
      <c r="C9" s="6">
        <f>IF(ISNUMBER(B9),0,"Data Input Error")</f>
        <v>0</v>
      </c>
      <c r="D9" s="6" t="str">
        <f t="shared" ca="1" si="0"/>
        <v>=IF(ISNUMBER(B9),0,"Data Input Error")</v>
      </c>
      <c r="E9" s="6"/>
    </row>
    <row r="10" spans="1:5" x14ac:dyDescent="0.2">
      <c r="A10" s="13" t="s">
        <v>41</v>
      </c>
      <c r="B10" s="40">
        <v>2</v>
      </c>
      <c r="C10" s="6">
        <f>IF(OR(B10=1,B10=2,B10=4),0,"Frequency Input Error")</f>
        <v>0</v>
      </c>
      <c r="D10" s="6" t="str">
        <f t="shared" ca="1" si="0"/>
        <v>=IF(OR(B10=1,B10=2,B10=4),0,"Frequency Input Error")</v>
      </c>
      <c r="E10" s="6"/>
    </row>
    <row r="11" spans="1:5" x14ac:dyDescent="0.2">
      <c r="A11" s="13" t="s">
        <v>40</v>
      </c>
      <c r="B11" s="40">
        <v>1</v>
      </c>
      <c r="C11" s="6">
        <f>IF(OR(B11=0,B11=1,B11=2,B11=3,B11=4),0,"Basis Input Error")</f>
        <v>0</v>
      </c>
      <c r="D11" s="6" t="str">
        <f t="shared" ca="1" si="0"/>
        <v>=IF(OR(B11=0,B11=1,B11=2,B11=3,B11=4),0,"Basis Input Error")</v>
      </c>
      <c r="E11" s="6"/>
    </row>
    <row r="12" spans="1:5" x14ac:dyDescent="0.2">
      <c r="A12" s="6"/>
      <c r="B12" s="6"/>
      <c r="C12" s="6"/>
      <c r="D12" s="6"/>
      <c r="E12" s="6"/>
    </row>
    <row r="13" spans="1:5" x14ac:dyDescent="0.2">
      <c r="A13" s="23" t="s">
        <v>39</v>
      </c>
      <c r="B13" s="6">
        <f>ODDLYIELD(B4,B5,B6,B7,B8,B9,B10,B11)</f>
        <v>5.122893036859593E-2</v>
      </c>
      <c r="C13" s="6" t="str">
        <f>IF(SUM(C4:C11)=0,"Data OK","Data Input Errors")</f>
        <v>Data OK</v>
      </c>
      <c r="D13" s="6"/>
      <c r="E13" s="6"/>
    </row>
    <row r="14" spans="1:5" x14ac:dyDescent="0.2">
      <c r="A14" s="13" t="str">
        <f ca="1">"Formula Used in "&amp;ADDRESS(ROW(B13),COLUMN(B13),4)&amp;"  &gt;&gt;   "&amp;_xlfn.FORMULATEXT(B13)</f>
        <v>Formula Used in B13  &gt;&gt;   =ODDLYIELD(B4,B5,B6,B7,B8,B9,B10,B11)</v>
      </c>
      <c r="B14" s="6"/>
      <c r="C14" s="6"/>
      <c r="D14" s="6"/>
      <c r="E14" s="6"/>
    </row>
    <row r="15" spans="1:5" x14ac:dyDescent="0.2">
      <c r="A15" s="13"/>
      <c r="B15" s="6"/>
      <c r="C15" s="6"/>
      <c r="D15" s="6"/>
      <c r="E15" s="6"/>
    </row>
    <row r="16" spans="1:5" x14ac:dyDescent="0.2">
      <c r="A16" s="23" t="s">
        <v>56</v>
      </c>
      <c r="B16" s="6"/>
      <c r="C16" s="6"/>
      <c r="D16" s="6"/>
      <c r="E16" s="6"/>
    </row>
    <row r="17" spans="1:5" x14ac:dyDescent="0.2">
      <c r="A17" s="13" t="s">
        <v>55</v>
      </c>
      <c r="B17" s="6">
        <f>ODDLPRICE(B4,B5,B6,B7,B13,B9,B10,B11)</f>
        <v>99.98</v>
      </c>
      <c r="C17" s="6"/>
      <c r="D17" s="6"/>
      <c r="E17" s="6"/>
    </row>
    <row r="18" spans="1:5" x14ac:dyDescent="0.2">
      <c r="A18" s="13" t="str">
        <f ca="1">"Formula Used in "&amp;ADDRESS(ROW(B17),COLUMN(B17),4)&amp;"  &gt;&gt;   "&amp;_xlfn.FORMULATEXT(B17)</f>
        <v>Formula Used in B17  &gt;&gt;   =ODDLPRICE(B4,B5,B6,B7,B13,B9,B10,B11)</v>
      </c>
      <c r="B18" s="6"/>
      <c r="C18" s="6"/>
      <c r="D18" s="6"/>
      <c r="E18" s="6"/>
    </row>
    <row r="19" spans="1:5" x14ac:dyDescent="0.2">
      <c r="A19" s="13" t="s">
        <v>54</v>
      </c>
      <c r="B19" s="6" t="str">
        <f>IF(ABS(B8-B17)&lt;0.0000001,"Acceptable error","Unacceptable error")</f>
        <v>Acceptable error</v>
      </c>
      <c r="C19" s="6"/>
      <c r="D19" s="6"/>
      <c r="E19" s="6"/>
    </row>
    <row r="20" spans="1:5" x14ac:dyDescent="0.2">
      <c r="A20" s="13"/>
      <c r="B20" s="6"/>
      <c r="C20" s="6"/>
      <c r="D20" s="6"/>
      <c r="E20" s="6"/>
    </row>
    <row r="21" spans="1:5" x14ac:dyDescent="0.2">
      <c r="A21" s="13" t="s">
        <v>53</v>
      </c>
      <c r="B21" s="6"/>
      <c r="C21" s="6"/>
      <c r="D21" s="6"/>
      <c r="E21" s="6"/>
    </row>
    <row r="22" spans="1:5" x14ac:dyDescent="0.2">
      <c r="A22" s="13"/>
      <c r="B22" s="6"/>
      <c r="C22" s="6"/>
      <c r="D22" s="6"/>
      <c r="E22" s="6"/>
    </row>
  </sheetData>
  <conditionalFormatting sqref="C11">
    <cfRule type="cellIs" dxfId="5" priority="2" operator="equal">
      <formula>0</formula>
    </cfRule>
  </conditionalFormatting>
  <conditionalFormatting sqref="C10">
    <cfRule type="cellIs" dxfId="4" priority="1" operator="equal">
      <formula>0</formula>
    </cfRule>
  </conditionalFormatting>
  <conditionalFormatting sqref="C4:C9">
    <cfRule type="cellIs" dxfId="3" priority="3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39"/>
  <sheetViews>
    <sheetView zoomScaleNormal="100" workbookViewId="0"/>
  </sheetViews>
  <sheetFormatPr defaultColWidth="9.140625" defaultRowHeight="12.75" x14ac:dyDescent="0.2"/>
  <cols>
    <col min="1" max="1" width="38.855468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147</v>
      </c>
      <c r="B1" s="50"/>
      <c r="C1" s="50"/>
      <c r="D1" s="51"/>
      <c r="E1" s="51"/>
    </row>
    <row r="2" spans="1:5" ht="15" customHeight="1" x14ac:dyDescent="0.2">
      <c r="A2" s="5"/>
      <c r="B2" s="6"/>
      <c r="C2" s="6"/>
      <c r="D2" s="6"/>
      <c r="E2" s="6"/>
    </row>
    <row r="3" spans="1:5" x14ac:dyDescent="0.2">
      <c r="A3" s="13" t="s">
        <v>52</v>
      </c>
      <c r="B3" s="6"/>
      <c r="C3" s="6"/>
      <c r="D3" s="6"/>
      <c r="E3" s="6"/>
    </row>
    <row r="4" spans="1:5" x14ac:dyDescent="0.2">
      <c r="A4" s="13"/>
      <c r="B4" s="6"/>
      <c r="C4" s="6"/>
      <c r="D4" s="6"/>
      <c r="E4" s="6"/>
    </row>
    <row r="5" spans="1:5" s="4" customFormat="1" ht="25.5" x14ac:dyDescent="0.2">
      <c r="A5" s="55" t="s">
        <v>51</v>
      </c>
      <c r="B5" s="52" t="s">
        <v>50</v>
      </c>
      <c r="C5" s="53" t="s">
        <v>49</v>
      </c>
      <c r="D5" s="54" t="s">
        <v>48</v>
      </c>
      <c r="E5" s="13"/>
    </row>
    <row r="6" spans="1:5" x14ac:dyDescent="0.2">
      <c r="A6" s="13" t="s">
        <v>47</v>
      </c>
      <c r="B6" s="45">
        <v>42130</v>
      </c>
      <c r="C6" s="6">
        <f>IF(AND(ISDATE(B6),RANK(B6,B6:B8,1)=2),0,"Date input error")</f>
        <v>0</v>
      </c>
      <c r="D6" s="6" t="str">
        <f t="shared" ref="D6:D13" ca="1" si="0">_xlfn.FORMULATEXT(C6)</f>
        <v>=IF(AND(ISDATE(B6),RANK(B6,B6:B8,1)=2),0,"Date input error")</v>
      </c>
      <c r="E6" s="6"/>
    </row>
    <row r="7" spans="1:5" x14ac:dyDescent="0.2">
      <c r="A7" s="13" t="s">
        <v>46</v>
      </c>
      <c r="B7" s="45">
        <v>42262</v>
      </c>
      <c r="C7" s="6">
        <f>IF(AND(ISDATE(B7),RANK(B7,B6:B8,1)=3),0,"Date Input Error")</f>
        <v>0</v>
      </c>
      <c r="D7" s="6" t="str">
        <f t="shared" ca="1" si="0"/>
        <v>=IF(AND(ISDATE(B7),RANK(B7,B6:B8,1)=3),0,"Date Input Error")</v>
      </c>
      <c r="E7" s="6"/>
    </row>
    <row r="8" spans="1:5" x14ac:dyDescent="0.2">
      <c r="A8" s="13" t="s">
        <v>45</v>
      </c>
      <c r="B8" s="45">
        <v>42050</v>
      </c>
      <c r="C8" s="6">
        <f>IF(AND(ISDATE(B8),RANK(B8,B6:B8,1)=1),0,"Date Input Error")</f>
        <v>0</v>
      </c>
      <c r="D8" s="6" t="str">
        <f t="shared" ca="1" si="0"/>
        <v>=IF(AND(ISDATE(B8),RANK(B8,B6:B8,1)=1),0,"Date Input Error")</v>
      </c>
      <c r="E8" s="6"/>
    </row>
    <row r="9" spans="1:5" x14ac:dyDescent="0.2">
      <c r="A9" s="13" t="s">
        <v>44</v>
      </c>
      <c r="B9" s="46">
        <v>5.1249999999999997E-2</v>
      </c>
      <c r="C9" s="6">
        <f>IF(AND(B9&gt;0,B9&lt;=0.4),0,"Coupon Interest Input Error")</f>
        <v>0</v>
      </c>
      <c r="D9" s="6" t="str">
        <f t="shared" ca="1" si="0"/>
        <v>=IF(AND(B9&gt;0,B9&lt;=0.4),0,"Coupon Interest Input Error")</v>
      </c>
      <c r="E9" s="6"/>
    </row>
    <row r="10" spans="1:5" x14ac:dyDescent="0.2">
      <c r="A10" s="13" t="s">
        <v>43</v>
      </c>
      <c r="B10" s="47">
        <v>99.98</v>
      </c>
      <c r="C10" s="6">
        <f>IF(ISNUMBER(B10),0,"Data Input Error")</f>
        <v>0</v>
      </c>
      <c r="D10" s="6" t="str">
        <f t="shared" ca="1" si="0"/>
        <v>=IF(ISNUMBER(B10),0,"Data Input Error")</v>
      </c>
      <c r="E10" s="6"/>
    </row>
    <row r="11" spans="1:5" x14ac:dyDescent="0.2">
      <c r="A11" s="13" t="s">
        <v>42</v>
      </c>
      <c r="B11" s="47">
        <v>100</v>
      </c>
      <c r="C11" s="6">
        <f>IF(ISNUMBER(B11),0,"Data Input Error")</f>
        <v>0</v>
      </c>
      <c r="D11" s="6" t="str">
        <f t="shared" ca="1" si="0"/>
        <v>=IF(ISNUMBER(B11),0,"Data Input Error")</v>
      </c>
      <c r="E11" s="6"/>
    </row>
    <row r="12" spans="1:5" x14ac:dyDescent="0.2">
      <c r="A12" s="13" t="s">
        <v>41</v>
      </c>
      <c r="B12" s="40">
        <v>1</v>
      </c>
      <c r="C12" s="6">
        <f>IF(OR(B12=1,B12=2,B12=4),0,"Frequency Input Error")</f>
        <v>0</v>
      </c>
      <c r="D12" s="6" t="str">
        <f t="shared" ca="1" si="0"/>
        <v>=IF(OR(B12=1,B12=2,B12=4),0,"Frequency Input Error")</v>
      </c>
      <c r="E12" s="6"/>
    </row>
    <row r="13" spans="1:5" x14ac:dyDescent="0.2">
      <c r="A13" s="13" t="s">
        <v>40</v>
      </c>
      <c r="B13" s="40">
        <v>1</v>
      </c>
      <c r="C13" s="6">
        <f>IF(OR(B13=0,B13=1,B13=2,B13=3,B13=4),0,"Basis Input Error")</f>
        <v>0</v>
      </c>
      <c r="D13" s="6" t="str">
        <f t="shared" ca="1" si="0"/>
        <v>=IF(OR(B13=0,B13=1,B13=2,B13=3,B13=4),0,"Basis Input Error")</v>
      </c>
      <c r="E13" s="6"/>
    </row>
    <row r="14" spans="1:5" x14ac:dyDescent="0.2">
      <c r="A14" s="6"/>
      <c r="B14" s="6"/>
      <c r="C14" s="6"/>
      <c r="D14" s="6"/>
      <c r="E14" s="6"/>
    </row>
    <row r="15" spans="1:5" x14ac:dyDescent="0.2">
      <c r="A15" s="23" t="s">
        <v>39</v>
      </c>
      <c r="B15" s="57">
        <f>ODDLYIELD(B6,B7,B8,B9,B10,B11,B12,B13)</f>
        <v>5.1237730736791706E-2</v>
      </c>
      <c r="C15" s="6" t="str">
        <f>IF(SUM(C6:C13)=0,"Data OK","Data Input Errors")</f>
        <v>Data OK</v>
      </c>
      <c r="D15" s="6"/>
      <c r="E15" s="6"/>
    </row>
    <row r="16" spans="1:5" x14ac:dyDescent="0.2">
      <c r="A16" s="13" t="str">
        <f ca="1">"Formula Used in "&amp;ADDRESS(ROW(B15),COLUMN(B15),4)&amp;"  &gt;&gt;   "&amp;_xlfn.FORMULATEXT(B15)</f>
        <v>Formula Used in B15  &gt;&gt;   =ODDLYIELD(B6,B7,B8,B9,B10,B11,B12,B13)</v>
      </c>
      <c r="B16" s="6"/>
      <c r="C16" s="6"/>
      <c r="D16" s="6"/>
      <c r="E16" s="6"/>
    </row>
    <row r="17" spans="1:5" x14ac:dyDescent="0.2">
      <c r="A17" s="13"/>
      <c r="B17" s="6"/>
      <c r="C17" s="6"/>
      <c r="D17" s="6"/>
      <c r="E17" s="6"/>
    </row>
    <row r="18" spans="1:5" x14ac:dyDescent="0.2">
      <c r="A18" s="13" t="s">
        <v>38</v>
      </c>
      <c r="B18" s="6"/>
      <c r="C18" s="58">
        <f>-B10</f>
        <v>-99.98</v>
      </c>
      <c r="D18" s="6"/>
      <c r="E18" s="6"/>
    </row>
    <row r="19" spans="1:5" x14ac:dyDescent="0.2">
      <c r="A19" s="13" t="s">
        <v>37</v>
      </c>
      <c r="B19" s="58">
        <f>B9*B11/B12</f>
        <v>5.125</v>
      </c>
      <c r="C19" s="6"/>
      <c r="D19" s="6"/>
      <c r="E19" s="6"/>
    </row>
    <row r="20" spans="1:5" x14ac:dyDescent="0.2">
      <c r="A20" s="13" t="s">
        <v>36</v>
      </c>
      <c r="B20" s="59">
        <f>B6-B8</f>
        <v>80</v>
      </c>
      <c r="C20" s="6"/>
      <c r="D20" s="6"/>
      <c r="E20" s="6"/>
    </row>
    <row r="21" spans="1:5" x14ac:dyDescent="0.2">
      <c r="A21" s="13" t="s">
        <v>35</v>
      </c>
      <c r="B21" s="59">
        <f>B7-B6</f>
        <v>132</v>
      </c>
      <c r="C21" s="6"/>
      <c r="D21" s="6"/>
      <c r="E21" s="6"/>
    </row>
    <row r="22" spans="1:5" x14ac:dyDescent="0.2">
      <c r="A22" s="13" t="s">
        <v>34</v>
      </c>
      <c r="B22" s="60">
        <f>365/B12</f>
        <v>365</v>
      </c>
      <c r="C22" s="6"/>
      <c r="D22" s="6"/>
      <c r="E22" s="6"/>
    </row>
    <row r="23" spans="1:5" x14ac:dyDescent="0.2">
      <c r="A23" s="13" t="s">
        <v>33</v>
      </c>
      <c r="B23" s="6"/>
      <c r="C23" s="61">
        <f>-B21/B22*B19</f>
        <v>-1.8534246575342466</v>
      </c>
      <c r="D23" s="6"/>
      <c r="E23" s="6"/>
    </row>
    <row r="24" spans="1:5" x14ac:dyDescent="0.2">
      <c r="A24" s="13" t="s">
        <v>32</v>
      </c>
      <c r="B24" s="58"/>
      <c r="C24" s="58">
        <f>C18-C23</f>
        <v>-98.126575342465756</v>
      </c>
      <c r="D24" s="6"/>
      <c r="E24" s="6"/>
    </row>
    <row r="25" spans="1:5" x14ac:dyDescent="0.2">
      <c r="A25" s="13" t="s">
        <v>31</v>
      </c>
      <c r="B25" s="58"/>
      <c r="C25" s="62"/>
      <c r="D25" s="62"/>
      <c r="E25" s="6"/>
    </row>
    <row r="26" spans="1:5" x14ac:dyDescent="0.2">
      <c r="A26" s="13"/>
      <c r="B26" s="6"/>
      <c r="C26" s="6"/>
      <c r="D26" s="6"/>
      <c r="E26" s="6"/>
    </row>
    <row r="27" spans="1:5" x14ac:dyDescent="0.2">
      <c r="A27" s="13" t="s">
        <v>30</v>
      </c>
      <c r="B27" s="63">
        <f>B6</f>
        <v>42130</v>
      </c>
      <c r="C27" s="64">
        <f>C24</f>
        <v>-98.126575342465756</v>
      </c>
      <c r="D27" s="6">
        <f>B27-$B$27</f>
        <v>0</v>
      </c>
      <c r="E27" s="65">
        <v>-98.126575342465756</v>
      </c>
    </row>
    <row r="28" spans="1:5" x14ac:dyDescent="0.2">
      <c r="A28" s="13" t="s">
        <v>29</v>
      </c>
      <c r="B28" s="63">
        <f>B7</f>
        <v>42262</v>
      </c>
      <c r="C28" s="13">
        <v>100</v>
      </c>
      <c r="D28" s="6">
        <f>B28-$B$27</f>
        <v>132</v>
      </c>
      <c r="E28" s="6">
        <f>C28*(1+D30)^-D28</f>
        <v>98.1265753890507</v>
      </c>
    </row>
    <row r="29" spans="1:5" x14ac:dyDescent="0.2">
      <c r="A29" s="23"/>
      <c r="B29" s="6"/>
      <c r="C29" s="6"/>
      <c r="D29" s="6"/>
      <c r="E29" s="6"/>
    </row>
    <row r="30" spans="1:5" x14ac:dyDescent="0.2">
      <c r="A30" s="66" t="s">
        <v>28</v>
      </c>
      <c r="B30" s="57">
        <f>XIRR(C27:C28,B27:B28,0.1)</f>
        <v>5.3685924410820013E-2</v>
      </c>
      <c r="C30" s="66" t="s">
        <v>27</v>
      </c>
      <c r="D30" s="57">
        <f>(1+B30)^(1/365)-1</f>
        <v>1.4328265105545412E-4</v>
      </c>
      <c r="E30" s="67">
        <f>SUM(E27:E28)</f>
        <v>4.6584943902416853E-8</v>
      </c>
    </row>
    <row r="31" spans="1:5" x14ac:dyDescent="0.2">
      <c r="A31" s="13" t="str">
        <f ca="1">"Formula Used in "&amp;ADDRESS(ROW(B30),COLUMN(B30),4)&amp;"  &gt;&gt;   "&amp;_xlfn.FORMULATEXT(B30)</f>
        <v>Formula Used in B30  &gt;&gt;   =XIRR(C27:C28,B27:B28,0.1)</v>
      </c>
      <c r="B31" s="57"/>
      <c r="C31" s="6"/>
      <c r="D31" s="6"/>
      <c r="E31" s="6"/>
    </row>
    <row r="32" spans="1:5" x14ac:dyDescent="0.2">
      <c r="A32" s="13"/>
      <c r="B32" s="57"/>
      <c r="C32" s="6"/>
      <c r="D32" s="6"/>
      <c r="E32" s="6"/>
    </row>
    <row r="33" spans="1:5" x14ac:dyDescent="0.2">
      <c r="A33" s="7" t="s">
        <v>141</v>
      </c>
      <c r="B33" s="57"/>
      <c r="C33" s="6"/>
      <c r="D33" s="6"/>
      <c r="E33" s="6"/>
    </row>
    <row r="34" spans="1:5" x14ac:dyDescent="0.2">
      <c r="A34" s="13" t="s">
        <v>26</v>
      </c>
      <c r="B34" s="57"/>
      <c r="C34" s="6"/>
      <c r="D34" s="6"/>
      <c r="E34" s="6"/>
    </row>
    <row r="35" spans="1:5" x14ac:dyDescent="0.2">
      <c r="A35" s="13" t="s">
        <v>25</v>
      </c>
      <c r="B35" s="57"/>
      <c r="C35" s="6"/>
      <c r="D35" s="6"/>
      <c r="E35" s="6"/>
    </row>
    <row r="36" spans="1:5" x14ac:dyDescent="0.2">
      <c r="A36" s="13"/>
      <c r="B36" s="6"/>
      <c r="C36" s="6"/>
      <c r="D36" s="62"/>
      <c r="E36" s="6"/>
    </row>
    <row r="37" spans="1:5" x14ac:dyDescent="0.2">
      <c r="A37" s="23" t="s">
        <v>142</v>
      </c>
      <c r="B37" s="6"/>
      <c r="C37" s="6"/>
      <c r="D37" s="62"/>
      <c r="E37" s="6"/>
    </row>
    <row r="38" spans="1:5" x14ac:dyDescent="0.2">
      <c r="A38" s="68" t="s">
        <v>24</v>
      </c>
      <c r="B38" s="6"/>
      <c r="C38" s="6"/>
      <c r="D38" s="6"/>
      <c r="E38" s="6"/>
    </row>
    <row r="39" spans="1:5" x14ac:dyDescent="0.2">
      <c r="A39" s="6"/>
      <c r="B39" s="6"/>
      <c r="C39" s="6"/>
      <c r="D39" s="6"/>
      <c r="E39" s="6"/>
    </row>
  </sheetData>
  <conditionalFormatting sqref="C13">
    <cfRule type="cellIs" dxfId="2" priority="2" operator="equal">
      <formula>0</formula>
    </cfRule>
  </conditionalFormatting>
  <conditionalFormatting sqref="C12">
    <cfRule type="cellIs" dxfId="1" priority="1" operator="equal">
      <formula>0</formula>
    </cfRule>
  </conditionalFormatting>
  <conditionalFormatting sqref="C6:C11">
    <cfRule type="cellIs" dxfId="0" priority="3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ODDLYIELD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2013-06-02T07:23:23Z</dcterms:created>
  <dcterms:modified xsi:type="dcterms:W3CDTF">2020-08-26T14:10:36Z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2034939713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